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_DATI\AreaCondivisa\DAF\Acquisti\Acquisti Sottosoglia\Sogei\Gare Sogei 2020\338 - Kit multimediali per DF (Maggiori - Rda 49866)\F - Documentazione gara\"/>
    </mc:Choice>
  </mc:AlternateContent>
  <bookViews>
    <workbookView xWindow="0" yWindow="0" windowWidth="16590" windowHeight="7590"/>
  </bookViews>
  <sheets>
    <sheet name="Kit 2" sheetId="3" r:id="rId1"/>
  </sheets>
  <definedNames>
    <definedName name="_xlnm.Print_Area" localSheetId="0">'Kit 2'!$A$1:$B$142</definedName>
  </definedNames>
  <calcPr calcId="162913"/>
</workbook>
</file>

<file path=xl/calcChain.xml><?xml version="1.0" encoding="utf-8"?>
<calcChain xmlns="http://schemas.openxmlformats.org/spreadsheetml/2006/main">
  <c r="N142" i="3" l="1"/>
  <c r="J142" i="3"/>
  <c r="I142" i="3"/>
  <c r="H142" i="3"/>
  <c r="G142" i="3"/>
  <c r="F142" i="3"/>
  <c r="E142" i="3"/>
  <c r="D142" i="3"/>
  <c r="C142" i="3"/>
  <c r="O141" i="3"/>
  <c r="M141" i="3"/>
  <c r="L141" i="3"/>
  <c r="K141" i="3"/>
  <c r="O140" i="3"/>
  <c r="M140" i="3"/>
  <c r="L140" i="3"/>
  <c r="K140" i="3"/>
  <c r="O139" i="3"/>
  <c r="M139" i="3"/>
  <c r="L139" i="3"/>
  <c r="K139" i="3"/>
  <c r="O138" i="3"/>
  <c r="M138" i="3"/>
  <c r="L138" i="3"/>
  <c r="K138" i="3"/>
  <c r="O137" i="3"/>
  <c r="M137" i="3"/>
  <c r="L137" i="3"/>
  <c r="K137" i="3"/>
  <c r="O136" i="3"/>
  <c r="M136" i="3"/>
  <c r="L136" i="3"/>
  <c r="K136" i="3"/>
  <c r="O135" i="3"/>
  <c r="M135" i="3"/>
  <c r="L135" i="3"/>
  <c r="K135" i="3"/>
  <c r="O134" i="3"/>
  <c r="M134" i="3"/>
  <c r="L134" i="3"/>
  <c r="K134" i="3"/>
  <c r="O133" i="3"/>
  <c r="M133" i="3"/>
  <c r="L133" i="3"/>
  <c r="K133" i="3"/>
  <c r="O132" i="3"/>
  <c r="M132" i="3"/>
  <c r="L132" i="3"/>
  <c r="K132" i="3"/>
  <c r="O131" i="3"/>
  <c r="M131" i="3"/>
  <c r="L131" i="3"/>
  <c r="K131" i="3"/>
  <c r="O130" i="3"/>
  <c r="M130" i="3"/>
  <c r="L130" i="3"/>
  <c r="K130" i="3"/>
  <c r="O129" i="3"/>
  <c r="M129" i="3"/>
  <c r="L129" i="3"/>
  <c r="K129" i="3"/>
  <c r="O128" i="3"/>
  <c r="M128" i="3"/>
  <c r="L128" i="3"/>
  <c r="K128" i="3"/>
  <c r="O127" i="3"/>
  <c r="M127" i="3"/>
  <c r="L127" i="3"/>
  <c r="K127" i="3"/>
  <c r="O126" i="3"/>
  <c r="M126" i="3"/>
  <c r="L126" i="3"/>
  <c r="K126" i="3"/>
  <c r="O125" i="3"/>
  <c r="M125" i="3"/>
  <c r="L125" i="3"/>
  <c r="K125" i="3"/>
  <c r="O124" i="3"/>
  <c r="M124" i="3"/>
  <c r="L124" i="3"/>
  <c r="K124" i="3"/>
  <c r="O123" i="3"/>
  <c r="M123" i="3"/>
  <c r="L123" i="3"/>
  <c r="K123" i="3"/>
  <c r="O122" i="3"/>
  <c r="M122" i="3"/>
  <c r="L122" i="3"/>
  <c r="K122" i="3"/>
  <c r="O121" i="3"/>
  <c r="M121" i="3"/>
  <c r="L121" i="3"/>
  <c r="K121" i="3"/>
  <c r="O120" i="3"/>
  <c r="M120" i="3"/>
  <c r="L120" i="3"/>
  <c r="K120" i="3"/>
  <c r="O119" i="3"/>
  <c r="M119" i="3"/>
  <c r="L119" i="3"/>
  <c r="K119" i="3"/>
  <c r="O118" i="3"/>
  <c r="M118" i="3"/>
  <c r="L118" i="3"/>
  <c r="K118" i="3"/>
  <c r="O117" i="3"/>
  <c r="M117" i="3"/>
  <c r="L117" i="3"/>
  <c r="K117" i="3"/>
  <c r="O116" i="3"/>
  <c r="M116" i="3"/>
  <c r="L116" i="3"/>
  <c r="K116" i="3"/>
  <c r="O115" i="3"/>
  <c r="M115" i="3"/>
  <c r="L115" i="3"/>
  <c r="K115" i="3"/>
  <c r="O114" i="3"/>
  <c r="M114" i="3"/>
  <c r="L114" i="3"/>
  <c r="K114" i="3"/>
  <c r="O113" i="3"/>
  <c r="M113" i="3"/>
  <c r="L113" i="3"/>
  <c r="K113" i="3"/>
  <c r="O112" i="3"/>
  <c r="M112" i="3"/>
  <c r="L112" i="3"/>
  <c r="K112" i="3"/>
  <c r="O111" i="3"/>
  <c r="M111" i="3"/>
  <c r="L111" i="3"/>
  <c r="K111" i="3"/>
  <c r="O110" i="3"/>
  <c r="M110" i="3"/>
  <c r="L110" i="3"/>
  <c r="K110" i="3"/>
  <c r="O109" i="3"/>
  <c r="M109" i="3"/>
  <c r="L109" i="3"/>
  <c r="K109" i="3"/>
  <c r="O108" i="3"/>
  <c r="M108" i="3"/>
  <c r="L108" i="3"/>
  <c r="K108" i="3"/>
  <c r="O107" i="3"/>
  <c r="M107" i="3"/>
  <c r="L107" i="3"/>
  <c r="K107" i="3"/>
  <c r="O106" i="3"/>
  <c r="M106" i="3"/>
  <c r="L106" i="3"/>
  <c r="K106" i="3"/>
  <c r="O105" i="3"/>
  <c r="M105" i="3"/>
  <c r="L105" i="3"/>
  <c r="K105" i="3"/>
  <c r="O104" i="3"/>
  <c r="M104" i="3"/>
  <c r="L104" i="3"/>
  <c r="K104" i="3"/>
  <c r="O103" i="3"/>
  <c r="M103" i="3"/>
  <c r="L103" i="3"/>
  <c r="K103" i="3"/>
  <c r="O102" i="3"/>
  <c r="M102" i="3"/>
  <c r="L102" i="3"/>
  <c r="K102" i="3"/>
  <c r="O101" i="3"/>
  <c r="M101" i="3"/>
  <c r="L101" i="3"/>
  <c r="K101" i="3"/>
  <c r="O100" i="3"/>
  <c r="M100" i="3"/>
  <c r="L100" i="3"/>
  <c r="K100" i="3"/>
  <c r="O99" i="3"/>
  <c r="M99" i="3"/>
  <c r="L99" i="3"/>
  <c r="K99" i="3"/>
  <c r="O98" i="3"/>
  <c r="M98" i="3"/>
  <c r="L98" i="3"/>
  <c r="K98" i="3"/>
  <c r="O97" i="3"/>
  <c r="M97" i="3"/>
  <c r="L97" i="3"/>
  <c r="K97" i="3"/>
  <c r="O96" i="3"/>
  <c r="M96" i="3"/>
  <c r="L96" i="3"/>
  <c r="K96" i="3"/>
  <c r="O95" i="3"/>
  <c r="M95" i="3"/>
  <c r="L95" i="3"/>
  <c r="K95" i="3"/>
  <c r="O94" i="3"/>
  <c r="M94" i="3"/>
  <c r="L94" i="3"/>
  <c r="K94" i="3"/>
  <c r="O93" i="3"/>
  <c r="M93" i="3"/>
  <c r="L93" i="3"/>
  <c r="K93" i="3"/>
  <c r="O92" i="3"/>
  <c r="M92" i="3"/>
  <c r="L92" i="3"/>
  <c r="K92" i="3"/>
  <c r="O91" i="3"/>
  <c r="M91" i="3"/>
  <c r="L91" i="3"/>
  <c r="K91" i="3"/>
  <c r="O90" i="3"/>
  <c r="M90" i="3"/>
  <c r="L90" i="3"/>
  <c r="K90" i="3"/>
  <c r="O89" i="3"/>
  <c r="M89" i="3"/>
  <c r="L89" i="3"/>
  <c r="K89" i="3"/>
  <c r="O88" i="3"/>
  <c r="M88" i="3"/>
  <c r="L88" i="3"/>
  <c r="K88" i="3"/>
  <c r="O87" i="3"/>
  <c r="M87" i="3"/>
  <c r="L87" i="3"/>
  <c r="K87" i="3"/>
  <c r="O86" i="3"/>
  <c r="M86" i="3"/>
  <c r="L86" i="3"/>
  <c r="K86" i="3"/>
  <c r="O85" i="3"/>
  <c r="M85" i="3"/>
  <c r="L85" i="3"/>
  <c r="K85" i="3"/>
  <c r="O84" i="3"/>
  <c r="M84" i="3"/>
  <c r="L84" i="3"/>
  <c r="K84" i="3"/>
  <c r="O83" i="3"/>
  <c r="M83" i="3"/>
  <c r="L83" i="3"/>
  <c r="K83" i="3"/>
  <c r="O82" i="3"/>
  <c r="M82" i="3"/>
  <c r="L82" i="3"/>
  <c r="K82" i="3"/>
  <c r="O81" i="3"/>
  <c r="M81" i="3"/>
  <c r="L81" i="3"/>
  <c r="K81" i="3"/>
  <c r="O80" i="3"/>
  <c r="M80" i="3"/>
  <c r="L80" i="3"/>
  <c r="K80" i="3"/>
  <c r="O79" i="3"/>
  <c r="M79" i="3"/>
  <c r="L79" i="3"/>
  <c r="K79" i="3"/>
  <c r="O78" i="3"/>
  <c r="M78" i="3"/>
  <c r="L78" i="3"/>
  <c r="K78" i="3"/>
  <c r="O77" i="3"/>
  <c r="M77" i="3"/>
  <c r="L77" i="3"/>
  <c r="K77" i="3"/>
  <c r="O76" i="3"/>
  <c r="M76" i="3"/>
  <c r="L76" i="3"/>
  <c r="K76" i="3"/>
  <c r="O75" i="3"/>
  <c r="M75" i="3"/>
  <c r="L75" i="3"/>
  <c r="K75" i="3"/>
  <c r="O74" i="3"/>
  <c r="M74" i="3"/>
  <c r="L74" i="3"/>
  <c r="K74" i="3"/>
  <c r="O73" i="3"/>
  <c r="M73" i="3"/>
  <c r="L73" i="3"/>
  <c r="K73" i="3"/>
  <c r="O72" i="3"/>
  <c r="M72" i="3"/>
  <c r="L72" i="3"/>
  <c r="K72" i="3"/>
  <c r="O71" i="3"/>
  <c r="M71" i="3"/>
  <c r="L71" i="3"/>
  <c r="K71" i="3"/>
  <c r="O70" i="3"/>
  <c r="M70" i="3"/>
  <c r="L70" i="3"/>
  <c r="K70" i="3"/>
  <c r="O69" i="3"/>
  <c r="M69" i="3"/>
  <c r="L69" i="3"/>
  <c r="K69" i="3"/>
  <c r="O68" i="3"/>
  <c r="M68" i="3"/>
  <c r="L68" i="3"/>
  <c r="K68" i="3"/>
  <c r="O67" i="3"/>
  <c r="M67" i="3"/>
  <c r="L67" i="3"/>
  <c r="K67" i="3"/>
  <c r="O66" i="3"/>
  <c r="M66" i="3"/>
  <c r="L66" i="3"/>
  <c r="K66" i="3"/>
  <c r="O65" i="3"/>
  <c r="M65" i="3"/>
  <c r="L65" i="3"/>
  <c r="K65" i="3"/>
  <c r="O64" i="3"/>
  <c r="M64" i="3"/>
  <c r="L64" i="3"/>
  <c r="K64" i="3"/>
  <c r="O63" i="3"/>
  <c r="M63" i="3"/>
  <c r="L63" i="3"/>
  <c r="K63" i="3"/>
  <c r="O62" i="3"/>
  <c r="M62" i="3"/>
  <c r="L62" i="3"/>
  <c r="K62" i="3"/>
  <c r="O61" i="3"/>
  <c r="M61" i="3"/>
  <c r="L61" i="3"/>
  <c r="K61" i="3"/>
  <c r="O60" i="3"/>
  <c r="M60" i="3"/>
  <c r="L60" i="3"/>
  <c r="K60" i="3"/>
  <c r="O59" i="3"/>
  <c r="M59" i="3"/>
  <c r="L59" i="3"/>
  <c r="K59" i="3"/>
  <c r="O58" i="3"/>
  <c r="M58" i="3"/>
  <c r="L58" i="3"/>
  <c r="K58" i="3"/>
  <c r="O57" i="3"/>
  <c r="M57" i="3"/>
  <c r="L57" i="3"/>
  <c r="K57" i="3"/>
  <c r="O56" i="3"/>
  <c r="M56" i="3"/>
  <c r="L56" i="3"/>
  <c r="K56" i="3"/>
  <c r="O55" i="3"/>
  <c r="M55" i="3"/>
  <c r="L55" i="3"/>
  <c r="K55" i="3"/>
  <c r="O54" i="3"/>
  <c r="M54" i="3"/>
  <c r="L54" i="3"/>
  <c r="K54" i="3"/>
  <c r="O53" i="3"/>
  <c r="M53" i="3"/>
  <c r="L53" i="3"/>
  <c r="K53" i="3"/>
  <c r="O52" i="3"/>
  <c r="M52" i="3"/>
  <c r="L52" i="3"/>
  <c r="K52" i="3"/>
  <c r="O51" i="3"/>
  <c r="M51" i="3"/>
  <c r="L51" i="3"/>
  <c r="K51" i="3"/>
  <c r="O50" i="3"/>
  <c r="M50" i="3"/>
  <c r="L50" i="3"/>
  <c r="K50" i="3"/>
  <c r="O49" i="3"/>
  <c r="M49" i="3"/>
  <c r="L49" i="3"/>
  <c r="K49" i="3"/>
  <c r="O48" i="3"/>
  <c r="M48" i="3"/>
  <c r="L48" i="3"/>
  <c r="K48" i="3"/>
  <c r="O47" i="3"/>
  <c r="M47" i="3"/>
  <c r="L47" i="3"/>
  <c r="K47" i="3"/>
  <c r="O46" i="3"/>
  <c r="M46" i="3"/>
  <c r="L46" i="3"/>
  <c r="K46" i="3"/>
  <c r="O45" i="3"/>
  <c r="M45" i="3"/>
  <c r="L45" i="3"/>
  <c r="K45" i="3"/>
  <c r="O44" i="3"/>
  <c r="M44" i="3"/>
  <c r="L44" i="3"/>
  <c r="K44" i="3"/>
  <c r="O43" i="3"/>
  <c r="M43" i="3"/>
  <c r="L43" i="3"/>
  <c r="K43" i="3"/>
  <c r="O42" i="3"/>
  <c r="M42" i="3"/>
  <c r="L42" i="3"/>
  <c r="K42" i="3"/>
  <c r="O41" i="3"/>
  <c r="M41" i="3"/>
  <c r="L41" i="3"/>
  <c r="K41" i="3"/>
  <c r="O40" i="3"/>
  <c r="M40" i="3"/>
  <c r="L40" i="3"/>
  <c r="K40" i="3"/>
  <c r="O39" i="3"/>
  <c r="M39" i="3"/>
  <c r="L39" i="3"/>
  <c r="K39" i="3"/>
  <c r="O38" i="3"/>
  <c r="M38" i="3"/>
  <c r="L38" i="3"/>
  <c r="K38" i="3"/>
  <c r="O37" i="3"/>
  <c r="M37" i="3"/>
  <c r="L37" i="3"/>
  <c r="K37" i="3"/>
  <c r="O36" i="3"/>
  <c r="M36" i="3"/>
  <c r="L36" i="3"/>
  <c r="K36" i="3"/>
  <c r="O35" i="3"/>
  <c r="M35" i="3"/>
  <c r="L35" i="3"/>
  <c r="K35" i="3"/>
  <c r="O34" i="3"/>
  <c r="M34" i="3"/>
  <c r="L34" i="3"/>
  <c r="K34" i="3"/>
  <c r="O33" i="3"/>
  <c r="M33" i="3"/>
  <c r="L33" i="3"/>
  <c r="K33" i="3"/>
  <c r="O32" i="3"/>
  <c r="M32" i="3"/>
  <c r="L32" i="3"/>
  <c r="K32" i="3"/>
  <c r="O31" i="3"/>
  <c r="M31" i="3"/>
  <c r="L31" i="3"/>
  <c r="K31" i="3"/>
  <c r="O30" i="3"/>
  <c r="M30" i="3"/>
  <c r="L30" i="3"/>
  <c r="K30" i="3"/>
  <c r="O29" i="3"/>
  <c r="M29" i="3"/>
  <c r="L29" i="3"/>
  <c r="K29" i="3"/>
  <c r="O28" i="3"/>
  <c r="M28" i="3"/>
  <c r="L28" i="3"/>
  <c r="K28" i="3"/>
  <c r="O27" i="3"/>
  <c r="M27" i="3"/>
  <c r="L27" i="3"/>
  <c r="K27" i="3"/>
  <c r="O26" i="3"/>
  <c r="M26" i="3"/>
  <c r="L26" i="3"/>
  <c r="K26" i="3"/>
  <c r="O25" i="3"/>
  <c r="M25" i="3"/>
  <c r="L25" i="3"/>
  <c r="K25" i="3"/>
  <c r="O24" i="3"/>
  <c r="M24" i="3"/>
  <c r="L24" i="3"/>
  <c r="K24" i="3"/>
  <c r="O23" i="3"/>
  <c r="M23" i="3"/>
  <c r="L23" i="3"/>
  <c r="K23" i="3"/>
  <c r="O22" i="3"/>
  <c r="M22" i="3"/>
  <c r="L22" i="3"/>
  <c r="K22" i="3"/>
  <c r="O21" i="3"/>
  <c r="M21" i="3"/>
  <c r="L21" i="3"/>
  <c r="K21" i="3"/>
  <c r="O20" i="3"/>
  <c r="M20" i="3"/>
  <c r="L20" i="3"/>
  <c r="K20" i="3"/>
  <c r="O19" i="3"/>
  <c r="M19" i="3"/>
  <c r="L19" i="3"/>
  <c r="K19" i="3"/>
  <c r="O18" i="3"/>
  <c r="M18" i="3"/>
  <c r="L18" i="3"/>
  <c r="K18" i="3"/>
  <c r="O17" i="3"/>
  <c r="M17" i="3"/>
  <c r="L17" i="3"/>
  <c r="K17" i="3"/>
  <c r="O16" i="3"/>
  <c r="M16" i="3"/>
  <c r="L16" i="3"/>
  <c r="K16" i="3"/>
  <c r="O15" i="3"/>
  <c r="M15" i="3"/>
  <c r="L15" i="3"/>
  <c r="K15" i="3"/>
  <c r="O14" i="3"/>
  <c r="M14" i="3"/>
  <c r="L14" i="3"/>
  <c r="K14" i="3"/>
  <c r="O13" i="3"/>
  <c r="M13" i="3"/>
  <c r="L13" i="3"/>
  <c r="K13" i="3"/>
  <c r="O12" i="3"/>
  <c r="M12" i="3"/>
  <c r="L12" i="3"/>
  <c r="K12" i="3"/>
  <c r="O11" i="3"/>
  <c r="M11" i="3"/>
  <c r="L11" i="3"/>
  <c r="K11" i="3"/>
  <c r="O10" i="3"/>
  <c r="M10" i="3"/>
  <c r="L10" i="3"/>
  <c r="K10" i="3"/>
  <c r="O9" i="3"/>
  <c r="M9" i="3"/>
  <c r="L9" i="3"/>
  <c r="K9" i="3"/>
  <c r="O8" i="3"/>
  <c r="M8" i="3"/>
  <c r="L8" i="3"/>
  <c r="K8" i="3"/>
  <c r="O7" i="3"/>
  <c r="M7" i="3"/>
  <c r="L7" i="3"/>
  <c r="K7" i="3"/>
  <c r="O6" i="3"/>
  <c r="M6" i="3"/>
  <c r="L6" i="3"/>
  <c r="K6" i="3"/>
  <c r="O5" i="3"/>
  <c r="M5" i="3"/>
  <c r="L5" i="3"/>
  <c r="K5" i="3"/>
  <c r="O4" i="3"/>
  <c r="M4" i="3"/>
  <c r="L4" i="3"/>
  <c r="K4" i="3"/>
  <c r="O3" i="3"/>
  <c r="O142" i="3" s="1"/>
  <c r="M3" i="3"/>
  <c r="M142" i="3" s="1"/>
  <c r="L3" i="3"/>
  <c r="K3" i="3"/>
  <c r="K142" i="3" s="1"/>
  <c r="L142" i="3" l="1"/>
</calcChain>
</file>

<file path=xl/sharedStrings.xml><?xml version="1.0" encoding="utf-8"?>
<sst xmlns="http://schemas.openxmlformats.org/spreadsheetml/2006/main" count="297" uniqueCount="173">
  <si>
    <t>ABRUZZO</t>
  </si>
  <si>
    <t>CTP CHIETI</t>
  </si>
  <si>
    <t>CTP L'AQUILA</t>
  </si>
  <si>
    <t>CTP PESCARA</t>
  </si>
  <si>
    <t>CTP TERAMO</t>
  </si>
  <si>
    <t>BASILICATA</t>
  </si>
  <si>
    <t>CTP MATERA</t>
  </si>
  <si>
    <t>CTP POTENZA</t>
  </si>
  <si>
    <t>CALABRIA</t>
  </si>
  <si>
    <t>CTP CATANZARO</t>
  </si>
  <si>
    <t>CTP COSENZA</t>
  </si>
  <si>
    <t>CTP CROTONE</t>
  </si>
  <si>
    <t>CTP REGGIO CALABRIA</t>
  </si>
  <si>
    <t>CTP VIBO VALENTIA</t>
  </si>
  <si>
    <t>CAMPANIA</t>
  </si>
  <si>
    <t>CTP AVELLINO</t>
  </si>
  <si>
    <t>CTP BENEVENTO</t>
  </si>
  <si>
    <t>CTP CASERTA</t>
  </si>
  <si>
    <t>CTP NAPOLI</t>
  </si>
  <si>
    <t>CTP SALERNO</t>
  </si>
  <si>
    <t>CTP BOLOGNA</t>
  </si>
  <si>
    <t>CTP FERRARA</t>
  </si>
  <si>
    <t>CTP FORLI'</t>
  </si>
  <si>
    <t>CTP MODENA</t>
  </si>
  <si>
    <t>CTP PARMA</t>
  </si>
  <si>
    <t>CTP PIACENZA</t>
  </si>
  <si>
    <t>CTP RAVENNA</t>
  </si>
  <si>
    <t>CTP RIMINI</t>
  </si>
  <si>
    <t>FRIULI VENEZIA GIULIA</t>
  </si>
  <si>
    <t>CTP GORIZIA</t>
  </si>
  <si>
    <t>CTP PORDENONE</t>
  </si>
  <si>
    <t>CTP TRIESTE</t>
  </si>
  <si>
    <t>CTP UDINE</t>
  </si>
  <si>
    <t>LAZIO</t>
  </si>
  <si>
    <t>CTP FROSINONE</t>
  </si>
  <si>
    <t>CTP LATINA</t>
  </si>
  <si>
    <t>CTP RIETI</t>
  </si>
  <si>
    <t>CTP ROMA</t>
  </si>
  <si>
    <t>CTP VITERBO</t>
  </si>
  <si>
    <t>LIGURIA</t>
  </si>
  <si>
    <t>CTP GENOVA</t>
  </si>
  <si>
    <t>CTP IMPERIA</t>
  </si>
  <si>
    <t>CTP LA SPEZIA</t>
  </si>
  <si>
    <t>CTP SAVONA</t>
  </si>
  <si>
    <t>LOMBARDIA</t>
  </si>
  <si>
    <t>CTP BERGAMO</t>
  </si>
  <si>
    <t>CTP BRESCIA</t>
  </si>
  <si>
    <t>CTP COMO</t>
  </si>
  <si>
    <t>CTP CREMONA</t>
  </si>
  <si>
    <t>CTP LECCO</t>
  </si>
  <si>
    <t>CTP LODI</t>
  </si>
  <si>
    <t>CTP MANTOVA</t>
  </si>
  <si>
    <t>CTP MILANO</t>
  </si>
  <si>
    <t>CTP PAVIA</t>
  </si>
  <si>
    <t>CTP SONDRIO</t>
  </si>
  <si>
    <t>CTP VARESE</t>
  </si>
  <si>
    <t>MARCHE</t>
  </si>
  <si>
    <t>CTP ASCOLI PICENO</t>
  </si>
  <si>
    <t>CTP MACERATA</t>
  </si>
  <si>
    <t>CTP PESARO</t>
  </si>
  <si>
    <t>MOLISE</t>
  </si>
  <si>
    <t>CTP CAMPOBASSO</t>
  </si>
  <si>
    <t>CTP ISERNIA</t>
  </si>
  <si>
    <t>PIEMONTE</t>
  </si>
  <si>
    <t>CTP ALESSANDRIA</t>
  </si>
  <si>
    <t>CTP ASTI</t>
  </si>
  <si>
    <t>CTP BIELLA</t>
  </si>
  <si>
    <t>CTP CUNEO</t>
  </si>
  <si>
    <t>CTP NOVARA</t>
  </si>
  <si>
    <t>CTP TORINO</t>
  </si>
  <si>
    <t>CTP VERBANIA</t>
  </si>
  <si>
    <t>CTP VERCELLI</t>
  </si>
  <si>
    <t>PUGLIA</t>
  </si>
  <si>
    <t>CTP BARI</t>
  </si>
  <si>
    <t>CTP BRINDISI</t>
  </si>
  <si>
    <t>CTP FOGGIA</t>
  </si>
  <si>
    <t>CTP LECCE</t>
  </si>
  <si>
    <t>CTP TARANTO</t>
  </si>
  <si>
    <t>SARDEGNA</t>
  </si>
  <si>
    <t>CTP CAGLIARI</t>
  </si>
  <si>
    <t>CTP NUORO</t>
  </si>
  <si>
    <t>CTP ORISTANO</t>
  </si>
  <si>
    <t>CTP SASSARI</t>
  </si>
  <si>
    <t>SICILIA</t>
  </si>
  <si>
    <t>CTP AGRIGENTO</t>
  </si>
  <si>
    <t>CTP CALTANISSETTA</t>
  </si>
  <si>
    <t>CTP CATANIA</t>
  </si>
  <si>
    <t>CTP ENNA</t>
  </si>
  <si>
    <t>CTP MESSINA</t>
  </si>
  <si>
    <t>CTP PALERMO</t>
  </si>
  <si>
    <t>CTP RAGUSA</t>
  </si>
  <si>
    <t>CTP SIRACUSA</t>
  </si>
  <si>
    <t>CTP TRAPANI</t>
  </si>
  <si>
    <t>TOSCANA</t>
  </si>
  <si>
    <t>CTP AREZZO</t>
  </si>
  <si>
    <t>CTP FIRENZE</t>
  </si>
  <si>
    <t>CTP GROSSETO</t>
  </si>
  <si>
    <t>CTP LIVORNO</t>
  </si>
  <si>
    <t>CTP LUCCA</t>
  </si>
  <si>
    <t>CTP MASSA CARRARA</t>
  </si>
  <si>
    <t>CTP PISTOIA</t>
  </si>
  <si>
    <t>CTP PRATO</t>
  </si>
  <si>
    <t>CTP SIENA</t>
  </si>
  <si>
    <t>UMBRIA</t>
  </si>
  <si>
    <t>CTP PERUGIA</t>
  </si>
  <si>
    <t>CTP TERNI</t>
  </si>
  <si>
    <t>CTP AOSTA</t>
  </si>
  <si>
    <t>VENETO</t>
  </si>
  <si>
    <t>CTP BELLUNO</t>
  </si>
  <si>
    <t>CTP PADOVA</t>
  </si>
  <si>
    <t>CTP ROVIGO</t>
  </si>
  <si>
    <t>CTP TREVISO</t>
  </si>
  <si>
    <t>CTP VENEZIA</t>
  </si>
  <si>
    <t>CTP VERONA</t>
  </si>
  <si>
    <t>CTP VICENZA</t>
  </si>
  <si>
    <t>CTP ANCONA</t>
  </si>
  <si>
    <t>CTP PISA</t>
  </si>
  <si>
    <t>Regione</t>
  </si>
  <si>
    <t>CTR ABRUZZO S.S. PESCARA</t>
  </si>
  <si>
    <t>CTR CALABRIA S.S. REGGIO CALABRIA</t>
  </si>
  <si>
    <t>CTR CAMPANIA S.S. SALERNO</t>
  </si>
  <si>
    <t>EMILIA-ROMAGNA</t>
  </si>
  <si>
    <t>CTP REGGIO EMILIA</t>
  </si>
  <si>
    <t>CTR LAZIO S.S. LATINA</t>
  </si>
  <si>
    <t>CTR LOMBARDIA S.S. BRESCIA</t>
  </si>
  <si>
    <t>P.A. BOLZANO</t>
  </si>
  <si>
    <t>CT I GRADO BOLZANO</t>
  </si>
  <si>
    <t>CT II GRADO BOLZANO</t>
  </si>
  <si>
    <t>P.A. TRENTO</t>
  </si>
  <si>
    <t>CT I GRADO TRENTO</t>
  </si>
  <si>
    <t>CT II GRADO TRENTO</t>
  </si>
  <si>
    <t>CTR PUGLIA S.S. FOGGIA</t>
  </si>
  <si>
    <t>CTR PUGLIA S.S. LECCE</t>
  </si>
  <si>
    <t>CTR PUGLIA S.S. TARANTO</t>
  </si>
  <si>
    <t>CTR SARDEGNA S.S. SASSARI</t>
  </si>
  <si>
    <t>CTR SICILIA S.S. CALTANISSETTA</t>
  </si>
  <si>
    <t>CTR SICILIA S.S. CATANIA</t>
  </si>
  <si>
    <t>CTR SICILIA S.S. MESSINA</t>
  </si>
  <si>
    <t>CTR SICILIA S.S. SIRACUSA</t>
  </si>
  <si>
    <t>CTR TOSCANA S.S. LIVORNO</t>
  </si>
  <si>
    <t>VALLE D'AOSTA</t>
  </si>
  <si>
    <t>CTR VALLE D'AOSTA</t>
  </si>
  <si>
    <t>CTR VENETO S.S. VERONA</t>
  </si>
  <si>
    <t>Commissione</t>
  </si>
  <si>
    <t>CTR ABRUZZO L'AQUILA</t>
  </si>
  <si>
    <t>CTR CALABRIA CATANZARO</t>
  </si>
  <si>
    <t>CTR CAMPANIA NAPOLI</t>
  </si>
  <si>
    <t>CTR EMILIA-ROMAGNA BOLOGNA</t>
  </si>
  <si>
    <t>CTR FRIULI VENEZIA GIULIA TRIESTE</t>
  </si>
  <si>
    <t>CTR LAZIO ROMA</t>
  </si>
  <si>
    <t>CTR LIGURIA GENOVA</t>
  </si>
  <si>
    <t>CTR LOMBARDIA MILANO</t>
  </si>
  <si>
    <t>CTR MARCHE ANCONA</t>
  </si>
  <si>
    <t>CTR MOLISE CAMPOBASSO</t>
  </si>
  <si>
    <t>CTR PIEMONTE TORINO</t>
  </si>
  <si>
    <t>CTR PUGLIA BARI</t>
  </si>
  <si>
    <t>CTR SARDEGNA CAGLIARI</t>
  </si>
  <si>
    <t>CTR SICILIA PALERMO</t>
  </si>
  <si>
    <t>CTR TOSCANA FIRENZE</t>
  </si>
  <si>
    <t>CTR UMBRIA PERUGIA</t>
  </si>
  <si>
    <t>CTR VENETO VENEZIA</t>
  </si>
  <si>
    <t>CTR BASILICATA POTENZA</t>
  </si>
  <si>
    <t>TOTALI</t>
  </si>
  <si>
    <t>WEBCAM LOGITECH BCC950</t>
  </si>
  <si>
    <t>WEBCAM LOGITECH B525</t>
  </si>
  <si>
    <t>cuffie JABRA EVOLVE  40 / 30 MS</t>
  </si>
  <si>
    <t>CONSEGNA ENTRO IL 15 GIUGNO</t>
  </si>
  <si>
    <t>cuffie JABRA EVOLVE  40 MS</t>
  </si>
  <si>
    <t>cuffie JABRA EVOLVE  30 MS</t>
  </si>
  <si>
    <t>CONSEGNA ENTRO IL 30 GIUGNO</t>
  </si>
  <si>
    <t>Numero di spedizioni</t>
  </si>
  <si>
    <t>Totale numero di spedizioni</t>
  </si>
  <si>
    <t>TOTALI PER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</si>
</sst>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rgb="FF000000"/>
      <name val="Calibri"/>
      <family val="2"/>
      <charset val="1"/>
    </font>
    <font>
      <sz val="10"/>
      <color rgb="FF000000"/>
      <name val="Tahoma"/>
      <family val="2"/>
      <charset val="1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4" fillId="0" borderId="0"/>
  </cellStyleXfs>
  <cellXfs count="50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8" xfId="0" applyFont="1" applyBorder="1" applyAlignment="1">
      <alignment horizontal="left"/>
    </xf>
    <xf numFmtId="0" fontId="6" fillId="6" borderId="16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</cellXfs>
  <cellStyles count="5">
    <cellStyle name="Excel Built-in Normal" xfId="4"/>
    <cellStyle name="Normale" xfId="0" builtinId="0"/>
    <cellStyle name="Normale 2" xfId="1"/>
    <cellStyle name="Normale 2 2" xfId="2"/>
    <cellStyle name="Normale 3" xfId="3"/>
  </cellStyles>
  <dxfs count="0"/>
  <tableStyles count="0" defaultTableStyle="TableStyleMedium2" defaultPivotStyle="PivotStyleLight16"/>
  <colors>
    <mruColors>
      <color rgb="FF00FF00"/>
      <color rgb="FFFFCC00"/>
      <color rgb="FFFF9900"/>
      <color rgb="FFFF3809"/>
      <color rgb="FFFFCC66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2"/>
  <sheetViews>
    <sheetView tabSelected="1" zoomScale="70" zoomScaleNormal="70" workbookViewId="0">
      <pane ySplit="2" topLeftCell="A3" activePane="bottomLeft" state="frozen"/>
      <selection pane="bottomLeft" activeCell="H6" sqref="H6"/>
    </sheetView>
  </sheetViews>
  <sheetFormatPr defaultRowHeight="14.5" x14ac:dyDescent="0.35"/>
  <cols>
    <col min="1" max="1" width="19.7265625" style="37" bestFit="1" customWidth="1"/>
    <col min="2" max="2" width="32.08984375" style="37" bestFit="1" customWidth="1"/>
    <col min="3" max="3" width="10.453125" style="4" customWidth="1"/>
    <col min="4" max="4" width="9.453125" style="4" customWidth="1"/>
    <col min="5" max="5" width="12.08984375" style="4" customWidth="1"/>
    <col min="6" max="6" width="11.6328125" style="4" customWidth="1"/>
    <col min="7" max="7" width="11.36328125" style="4" customWidth="1"/>
    <col min="8" max="8" width="11.26953125" style="4" customWidth="1"/>
    <col min="9" max="9" width="10.7265625" style="4" customWidth="1"/>
    <col min="10" max="10" width="13.7265625" style="4" customWidth="1"/>
    <col min="11" max="11" width="12.36328125" style="4" customWidth="1"/>
    <col min="12" max="12" width="11.26953125" style="4" customWidth="1"/>
    <col min="13" max="13" width="11.90625" style="4" customWidth="1"/>
    <col min="14" max="14" width="12.08984375" style="3" customWidth="1"/>
    <col min="15" max="15" width="16" style="4" customWidth="1"/>
  </cols>
  <sheetData>
    <row r="1" spans="1:15" ht="15" customHeight="1" thickBot="1" x14ac:dyDescent="0.4">
      <c r="A1" s="39" t="s">
        <v>117</v>
      </c>
      <c r="B1" s="39" t="s">
        <v>143</v>
      </c>
      <c r="C1" s="30" t="s">
        <v>172</v>
      </c>
      <c r="D1" s="30"/>
      <c r="E1" s="31"/>
      <c r="F1" s="27" t="s">
        <v>166</v>
      </c>
      <c r="G1" s="28"/>
      <c r="H1" s="28"/>
      <c r="I1" s="28"/>
      <c r="J1" s="29"/>
      <c r="K1" s="47" t="s">
        <v>169</v>
      </c>
      <c r="L1" s="48"/>
      <c r="M1" s="48"/>
      <c r="N1" s="48"/>
      <c r="O1" s="33" t="s">
        <v>171</v>
      </c>
    </row>
    <row r="2" spans="1:15" s="1" customFormat="1" ht="57" customHeight="1" thickBot="1" x14ac:dyDescent="0.4">
      <c r="A2" s="40"/>
      <c r="B2" s="40"/>
      <c r="C2" s="41" t="s">
        <v>163</v>
      </c>
      <c r="D2" s="5" t="s">
        <v>164</v>
      </c>
      <c r="E2" s="42" t="s">
        <v>165</v>
      </c>
      <c r="F2" s="43" t="s">
        <v>163</v>
      </c>
      <c r="G2" s="6" t="s">
        <v>164</v>
      </c>
      <c r="H2" s="6" t="s">
        <v>167</v>
      </c>
      <c r="I2" s="6" t="s">
        <v>168</v>
      </c>
      <c r="J2" s="45" t="s">
        <v>170</v>
      </c>
      <c r="K2" s="44" t="s">
        <v>163</v>
      </c>
      <c r="L2" s="7" t="s">
        <v>164</v>
      </c>
      <c r="M2" s="7" t="s">
        <v>167</v>
      </c>
      <c r="N2" s="8" t="s">
        <v>170</v>
      </c>
      <c r="O2" s="46"/>
    </row>
    <row r="3" spans="1:15" x14ac:dyDescent="0.35">
      <c r="A3" s="38" t="s">
        <v>0</v>
      </c>
      <c r="B3" s="38" t="s">
        <v>2</v>
      </c>
      <c r="C3" s="23">
        <v>1</v>
      </c>
      <c r="D3" s="23">
        <v>1</v>
      </c>
      <c r="E3" s="23">
        <v>4</v>
      </c>
      <c r="F3" s="9"/>
      <c r="G3" s="9">
        <v>1</v>
      </c>
      <c r="H3" s="9">
        <v>1</v>
      </c>
      <c r="I3" s="9">
        <v>1</v>
      </c>
      <c r="J3" s="9">
        <v>1</v>
      </c>
      <c r="K3" s="49">
        <f>C3-F3</f>
        <v>1</v>
      </c>
      <c r="L3" s="49">
        <f>D3-G3</f>
        <v>0</v>
      </c>
      <c r="M3" s="49">
        <f>E3-H3-I3</f>
        <v>2</v>
      </c>
      <c r="N3" s="20">
        <v>1</v>
      </c>
      <c r="O3" s="32">
        <f>J3+N3</f>
        <v>2</v>
      </c>
    </row>
    <row r="4" spans="1:15" s="2" customFormat="1" x14ac:dyDescent="0.35">
      <c r="A4" s="34" t="s">
        <v>0</v>
      </c>
      <c r="B4" s="34" t="s">
        <v>1</v>
      </c>
      <c r="C4" s="24">
        <v>1</v>
      </c>
      <c r="D4" s="24">
        <v>1</v>
      </c>
      <c r="E4" s="24">
        <v>2</v>
      </c>
      <c r="F4" s="11"/>
      <c r="G4" s="11">
        <v>1</v>
      </c>
      <c r="H4" s="11">
        <v>1</v>
      </c>
      <c r="I4" s="11"/>
      <c r="J4" s="17">
        <v>1</v>
      </c>
      <c r="K4" s="19">
        <f t="shared" ref="K4:L67" si="0">C4-F4</f>
        <v>1</v>
      </c>
      <c r="L4" s="19">
        <f t="shared" si="0"/>
        <v>0</v>
      </c>
      <c r="M4" s="19">
        <f t="shared" ref="M4:M67" si="1">E4-H4-I4</f>
        <v>1</v>
      </c>
      <c r="N4" s="20">
        <v>1</v>
      </c>
      <c r="O4" s="10">
        <f t="shared" ref="O4:O67" si="2">J4+N4</f>
        <v>2</v>
      </c>
    </row>
    <row r="5" spans="1:15" s="2" customFormat="1" x14ac:dyDescent="0.35">
      <c r="A5" s="34" t="s">
        <v>0</v>
      </c>
      <c r="B5" s="34" t="s">
        <v>3</v>
      </c>
      <c r="C5" s="24">
        <v>1</v>
      </c>
      <c r="D5" s="24">
        <v>1</v>
      </c>
      <c r="E5" s="24">
        <v>2</v>
      </c>
      <c r="F5" s="11">
        <v>1</v>
      </c>
      <c r="G5" s="11">
        <v>1</v>
      </c>
      <c r="H5" s="11">
        <v>1</v>
      </c>
      <c r="I5" s="11">
        <v>1</v>
      </c>
      <c r="J5" s="17">
        <v>1</v>
      </c>
      <c r="K5" s="19">
        <f t="shared" si="0"/>
        <v>0</v>
      </c>
      <c r="L5" s="19">
        <f t="shared" si="0"/>
        <v>0</v>
      </c>
      <c r="M5" s="19">
        <f t="shared" si="1"/>
        <v>0</v>
      </c>
      <c r="N5" s="20">
        <v>0</v>
      </c>
      <c r="O5" s="10">
        <f t="shared" si="2"/>
        <v>1</v>
      </c>
    </row>
    <row r="6" spans="1:15" s="2" customFormat="1" x14ac:dyDescent="0.35">
      <c r="A6" s="34" t="s">
        <v>0</v>
      </c>
      <c r="B6" s="34" t="s">
        <v>4</v>
      </c>
      <c r="C6" s="24">
        <v>1</v>
      </c>
      <c r="D6" s="24">
        <v>1</v>
      </c>
      <c r="E6" s="24">
        <v>2</v>
      </c>
      <c r="F6" s="11"/>
      <c r="G6" s="11">
        <v>1</v>
      </c>
      <c r="H6" s="11">
        <v>1</v>
      </c>
      <c r="I6" s="11"/>
      <c r="J6" s="17">
        <v>1</v>
      </c>
      <c r="K6" s="19">
        <f t="shared" si="0"/>
        <v>1</v>
      </c>
      <c r="L6" s="19">
        <f t="shared" si="0"/>
        <v>0</v>
      </c>
      <c r="M6" s="19">
        <f t="shared" si="1"/>
        <v>1</v>
      </c>
      <c r="N6" s="20">
        <v>1</v>
      </c>
      <c r="O6" s="10">
        <f t="shared" si="2"/>
        <v>2</v>
      </c>
    </row>
    <row r="7" spans="1:15" s="2" customFormat="1" x14ac:dyDescent="0.35">
      <c r="A7" s="34" t="s">
        <v>0</v>
      </c>
      <c r="B7" s="34" t="s">
        <v>144</v>
      </c>
      <c r="C7" s="24">
        <v>1</v>
      </c>
      <c r="D7" s="24">
        <v>1</v>
      </c>
      <c r="E7" s="24">
        <v>3</v>
      </c>
      <c r="F7" s="11">
        <v>1</v>
      </c>
      <c r="G7" s="11">
        <v>1</v>
      </c>
      <c r="H7" s="11">
        <v>1</v>
      </c>
      <c r="I7" s="11">
        <v>1</v>
      </c>
      <c r="J7" s="17">
        <v>1</v>
      </c>
      <c r="K7" s="19">
        <f t="shared" si="0"/>
        <v>0</v>
      </c>
      <c r="L7" s="19">
        <f t="shared" si="0"/>
        <v>0</v>
      </c>
      <c r="M7" s="19">
        <f t="shared" si="1"/>
        <v>1</v>
      </c>
      <c r="N7" s="20">
        <v>1</v>
      </c>
      <c r="O7" s="10">
        <f t="shared" si="2"/>
        <v>2</v>
      </c>
    </row>
    <row r="8" spans="1:15" s="2" customFormat="1" x14ac:dyDescent="0.35">
      <c r="A8" s="34" t="s">
        <v>0</v>
      </c>
      <c r="B8" s="34" t="s">
        <v>118</v>
      </c>
      <c r="C8" s="24">
        <v>1</v>
      </c>
      <c r="D8" s="24">
        <v>1</v>
      </c>
      <c r="E8" s="24">
        <v>3</v>
      </c>
      <c r="F8" s="11">
        <v>1</v>
      </c>
      <c r="G8" s="11">
        <v>1</v>
      </c>
      <c r="H8" s="11">
        <v>2</v>
      </c>
      <c r="I8" s="11">
        <v>1</v>
      </c>
      <c r="J8" s="17">
        <v>1</v>
      </c>
      <c r="K8" s="19">
        <f t="shared" si="0"/>
        <v>0</v>
      </c>
      <c r="L8" s="19">
        <f t="shared" si="0"/>
        <v>0</v>
      </c>
      <c r="M8" s="19">
        <f t="shared" si="1"/>
        <v>0</v>
      </c>
      <c r="N8" s="20">
        <v>0</v>
      </c>
      <c r="O8" s="10">
        <f t="shared" si="2"/>
        <v>1</v>
      </c>
    </row>
    <row r="9" spans="1:15" s="2" customFormat="1" x14ac:dyDescent="0.35">
      <c r="A9" s="34" t="s">
        <v>5</v>
      </c>
      <c r="B9" s="34" t="s">
        <v>6</v>
      </c>
      <c r="C9" s="24">
        <v>1</v>
      </c>
      <c r="D9" s="24">
        <v>1</v>
      </c>
      <c r="E9" s="24">
        <v>2</v>
      </c>
      <c r="F9" s="11"/>
      <c r="G9" s="11">
        <v>1</v>
      </c>
      <c r="H9" s="11">
        <v>1</v>
      </c>
      <c r="I9" s="11"/>
      <c r="J9" s="17">
        <v>1</v>
      </c>
      <c r="K9" s="19">
        <f t="shared" si="0"/>
        <v>1</v>
      </c>
      <c r="L9" s="19">
        <f t="shared" si="0"/>
        <v>0</v>
      </c>
      <c r="M9" s="19">
        <f t="shared" si="1"/>
        <v>1</v>
      </c>
      <c r="N9" s="20">
        <v>1</v>
      </c>
      <c r="O9" s="10">
        <f t="shared" si="2"/>
        <v>2</v>
      </c>
    </row>
    <row r="10" spans="1:15" s="2" customFormat="1" x14ac:dyDescent="0.35">
      <c r="A10" s="34" t="s">
        <v>5</v>
      </c>
      <c r="B10" s="34" t="s">
        <v>7</v>
      </c>
      <c r="C10" s="24">
        <v>1</v>
      </c>
      <c r="D10" s="24">
        <v>1</v>
      </c>
      <c r="E10" s="24">
        <v>2</v>
      </c>
      <c r="F10" s="11"/>
      <c r="G10" s="11">
        <v>1</v>
      </c>
      <c r="H10" s="11">
        <v>1</v>
      </c>
      <c r="I10" s="11"/>
      <c r="J10" s="17">
        <v>1</v>
      </c>
      <c r="K10" s="19">
        <f t="shared" si="0"/>
        <v>1</v>
      </c>
      <c r="L10" s="19">
        <f t="shared" si="0"/>
        <v>0</v>
      </c>
      <c r="M10" s="19">
        <f t="shared" si="1"/>
        <v>1</v>
      </c>
      <c r="N10" s="20">
        <v>1</v>
      </c>
      <c r="O10" s="10">
        <f t="shared" si="2"/>
        <v>2</v>
      </c>
    </row>
    <row r="11" spans="1:15" s="2" customFormat="1" x14ac:dyDescent="0.35">
      <c r="A11" s="34" t="s">
        <v>5</v>
      </c>
      <c r="B11" s="34" t="s">
        <v>161</v>
      </c>
      <c r="C11" s="24">
        <v>1</v>
      </c>
      <c r="D11" s="24">
        <v>1</v>
      </c>
      <c r="E11" s="24">
        <v>2</v>
      </c>
      <c r="F11" s="11">
        <v>1</v>
      </c>
      <c r="G11" s="11">
        <v>1</v>
      </c>
      <c r="H11" s="11">
        <v>1</v>
      </c>
      <c r="I11" s="11">
        <v>1</v>
      </c>
      <c r="J11" s="17">
        <v>1</v>
      </c>
      <c r="K11" s="19">
        <f t="shared" si="0"/>
        <v>0</v>
      </c>
      <c r="L11" s="19">
        <f t="shared" si="0"/>
        <v>0</v>
      </c>
      <c r="M11" s="19">
        <f t="shared" si="1"/>
        <v>0</v>
      </c>
      <c r="N11" s="20">
        <v>0</v>
      </c>
      <c r="O11" s="10">
        <f t="shared" si="2"/>
        <v>1</v>
      </c>
    </row>
    <row r="12" spans="1:15" s="2" customFormat="1" x14ac:dyDescent="0.35">
      <c r="A12" s="34" t="s">
        <v>8</v>
      </c>
      <c r="B12" s="34" t="s">
        <v>10</v>
      </c>
      <c r="C12" s="24">
        <v>1</v>
      </c>
      <c r="D12" s="24">
        <v>1</v>
      </c>
      <c r="E12" s="24">
        <v>7</v>
      </c>
      <c r="F12" s="11">
        <v>1</v>
      </c>
      <c r="G12" s="11">
        <v>1</v>
      </c>
      <c r="H12" s="11">
        <v>1</v>
      </c>
      <c r="I12" s="11">
        <v>1</v>
      </c>
      <c r="J12" s="17">
        <v>1</v>
      </c>
      <c r="K12" s="19">
        <f t="shared" si="0"/>
        <v>0</v>
      </c>
      <c r="L12" s="19">
        <f t="shared" si="0"/>
        <v>0</v>
      </c>
      <c r="M12" s="19">
        <f t="shared" si="1"/>
        <v>5</v>
      </c>
      <c r="N12" s="20">
        <v>1</v>
      </c>
      <c r="O12" s="10">
        <f t="shared" si="2"/>
        <v>2</v>
      </c>
    </row>
    <row r="13" spans="1:15" s="2" customFormat="1" x14ac:dyDescent="0.35">
      <c r="A13" s="34" t="s">
        <v>8</v>
      </c>
      <c r="B13" s="34" t="s">
        <v>9</v>
      </c>
      <c r="C13" s="24">
        <v>1</v>
      </c>
      <c r="D13" s="24">
        <v>1</v>
      </c>
      <c r="E13" s="24">
        <v>5</v>
      </c>
      <c r="F13" s="11"/>
      <c r="G13" s="11">
        <v>1</v>
      </c>
      <c r="H13" s="11">
        <v>1</v>
      </c>
      <c r="I13" s="11">
        <v>1</v>
      </c>
      <c r="J13" s="17">
        <v>1</v>
      </c>
      <c r="K13" s="19">
        <f t="shared" si="0"/>
        <v>1</v>
      </c>
      <c r="L13" s="19">
        <f t="shared" si="0"/>
        <v>0</v>
      </c>
      <c r="M13" s="19">
        <f t="shared" si="1"/>
        <v>3</v>
      </c>
      <c r="N13" s="20">
        <v>1</v>
      </c>
      <c r="O13" s="10">
        <f t="shared" si="2"/>
        <v>2</v>
      </c>
    </row>
    <row r="14" spans="1:15" s="2" customFormat="1" x14ac:dyDescent="0.35">
      <c r="A14" s="34" t="s">
        <v>8</v>
      </c>
      <c r="B14" s="34" t="s">
        <v>11</v>
      </c>
      <c r="C14" s="24">
        <v>1</v>
      </c>
      <c r="D14" s="24">
        <v>1</v>
      </c>
      <c r="E14" s="24">
        <v>2</v>
      </c>
      <c r="F14" s="11"/>
      <c r="G14" s="11">
        <v>1</v>
      </c>
      <c r="H14" s="11">
        <v>1</v>
      </c>
      <c r="I14" s="11">
        <v>1</v>
      </c>
      <c r="J14" s="17">
        <v>1</v>
      </c>
      <c r="K14" s="19">
        <f t="shared" si="0"/>
        <v>1</v>
      </c>
      <c r="L14" s="19">
        <f t="shared" si="0"/>
        <v>0</v>
      </c>
      <c r="M14" s="19">
        <f t="shared" si="1"/>
        <v>0</v>
      </c>
      <c r="N14" s="20">
        <v>1</v>
      </c>
      <c r="O14" s="10">
        <f t="shared" si="2"/>
        <v>2</v>
      </c>
    </row>
    <row r="15" spans="1:15" s="2" customFormat="1" x14ac:dyDescent="0.35">
      <c r="A15" s="34" t="s">
        <v>8</v>
      </c>
      <c r="B15" s="34" t="s">
        <v>12</v>
      </c>
      <c r="C15" s="24">
        <v>1</v>
      </c>
      <c r="D15" s="24">
        <v>1</v>
      </c>
      <c r="E15" s="24">
        <v>6</v>
      </c>
      <c r="F15" s="11">
        <v>1</v>
      </c>
      <c r="G15" s="11">
        <v>1</v>
      </c>
      <c r="H15" s="11">
        <v>1</v>
      </c>
      <c r="I15" s="11">
        <v>1</v>
      </c>
      <c r="J15" s="17">
        <v>1</v>
      </c>
      <c r="K15" s="19">
        <f t="shared" si="0"/>
        <v>0</v>
      </c>
      <c r="L15" s="19">
        <f t="shared" si="0"/>
        <v>0</v>
      </c>
      <c r="M15" s="19">
        <f t="shared" si="1"/>
        <v>4</v>
      </c>
      <c r="N15" s="20">
        <v>1</v>
      </c>
      <c r="O15" s="10">
        <f t="shared" si="2"/>
        <v>2</v>
      </c>
    </row>
    <row r="16" spans="1:15" s="2" customFormat="1" x14ac:dyDescent="0.35">
      <c r="A16" s="34" t="s">
        <v>8</v>
      </c>
      <c r="B16" s="34" t="s">
        <v>13</v>
      </c>
      <c r="C16" s="24">
        <v>1</v>
      </c>
      <c r="D16" s="24">
        <v>1</v>
      </c>
      <c r="E16" s="24">
        <v>2</v>
      </c>
      <c r="F16" s="11"/>
      <c r="G16" s="11">
        <v>1</v>
      </c>
      <c r="H16" s="11">
        <v>1</v>
      </c>
      <c r="I16" s="11"/>
      <c r="J16" s="17">
        <v>1</v>
      </c>
      <c r="K16" s="19">
        <f t="shared" si="0"/>
        <v>1</v>
      </c>
      <c r="L16" s="19">
        <f t="shared" si="0"/>
        <v>0</v>
      </c>
      <c r="M16" s="19">
        <f t="shared" si="1"/>
        <v>1</v>
      </c>
      <c r="N16" s="20">
        <v>1</v>
      </c>
      <c r="O16" s="10">
        <f t="shared" si="2"/>
        <v>2</v>
      </c>
    </row>
    <row r="17" spans="1:15" s="2" customFormat="1" x14ac:dyDescent="0.35">
      <c r="A17" s="34" t="s">
        <v>8</v>
      </c>
      <c r="B17" s="34" t="s">
        <v>145</v>
      </c>
      <c r="C17" s="24">
        <v>1</v>
      </c>
      <c r="D17" s="24">
        <v>1</v>
      </c>
      <c r="E17" s="24">
        <v>5</v>
      </c>
      <c r="F17" s="11">
        <v>1</v>
      </c>
      <c r="G17" s="11">
        <v>1</v>
      </c>
      <c r="H17" s="11">
        <v>2</v>
      </c>
      <c r="I17" s="11">
        <v>1</v>
      </c>
      <c r="J17" s="17">
        <v>1</v>
      </c>
      <c r="K17" s="19">
        <f t="shared" si="0"/>
        <v>0</v>
      </c>
      <c r="L17" s="19">
        <f t="shared" si="0"/>
        <v>0</v>
      </c>
      <c r="M17" s="19">
        <f t="shared" si="1"/>
        <v>2</v>
      </c>
      <c r="N17" s="20">
        <v>1</v>
      </c>
      <c r="O17" s="10">
        <f t="shared" si="2"/>
        <v>2</v>
      </c>
    </row>
    <row r="18" spans="1:15" s="2" customFormat="1" x14ac:dyDescent="0.35">
      <c r="A18" s="34" t="s">
        <v>8</v>
      </c>
      <c r="B18" s="34" t="s">
        <v>119</v>
      </c>
      <c r="C18" s="24">
        <v>1</v>
      </c>
      <c r="D18" s="24">
        <v>1</v>
      </c>
      <c r="E18" s="24">
        <v>3</v>
      </c>
      <c r="F18" s="11"/>
      <c r="G18" s="11">
        <v>1</v>
      </c>
      <c r="H18" s="11">
        <v>1</v>
      </c>
      <c r="I18" s="11">
        <v>1</v>
      </c>
      <c r="J18" s="17">
        <v>1</v>
      </c>
      <c r="K18" s="19">
        <f t="shared" si="0"/>
        <v>1</v>
      </c>
      <c r="L18" s="19">
        <f t="shared" si="0"/>
        <v>0</v>
      </c>
      <c r="M18" s="19">
        <f t="shared" si="1"/>
        <v>1</v>
      </c>
      <c r="N18" s="20">
        <v>1</v>
      </c>
      <c r="O18" s="10">
        <f t="shared" si="2"/>
        <v>2</v>
      </c>
    </row>
    <row r="19" spans="1:15" s="2" customFormat="1" x14ac:dyDescent="0.35">
      <c r="A19" s="34" t="s">
        <v>14</v>
      </c>
      <c r="B19" s="34" t="s">
        <v>15</v>
      </c>
      <c r="C19" s="24">
        <v>1</v>
      </c>
      <c r="D19" s="24">
        <v>1</v>
      </c>
      <c r="E19" s="24">
        <v>4</v>
      </c>
      <c r="F19" s="11"/>
      <c r="G19" s="11">
        <v>1</v>
      </c>
      <c r="H19" s="11">
        <v>1</v>
      </c>
      <c r="I19" s="11">
        <v>1</v>
      </c>
      <c r="J19" s="17">
        <v>1</v>
      </c>
      <c r="K19" s="19">
        <f t="shared" si="0"/>
        <v>1</v>
      </c>
      <c r="L19" s="19">
        <f t="shared" si="0"/>
        <v>0</v>
      </c>
      <c r="M19" s="19">
        <f t="shared" si="1"/>
        <v>2</v>
      </c>
      <c r="N19" s="20">
        <v>1</v>
      </c>
      <c r="O19" s="10">
        <f t="shared" si="2"/>
        <v>2</v>
      </c>
    </row>
    <row r="20" spans="1:15" s="2" customFormat="1" x14ac:dyDescent="0.35">
      <c r="A20" s="34" t="s">
        <v>14</v>
      </c>
      <c r="B20" s="34" t="s">
        <v>16</v>
      </c>
      <c r="C20" s="24">
        <v>1</v>
      </c>
      <c r="D20" s="24">
        <v>1</v>
      </c>
      <c r="E20" s="24">
        <v>3</v>
      </c>
      <c r="F20" s="11">
        <v>1</v>
      </c>
      <c r="G20" s="11">
        <v>1</v>
      </c>
      <c r="H20" s="11">
        <v>1</v>
      </c>
      <c r="I20" s="11">
        <v>1</v>
      </c>
      <c r="J20" s="17">
        <v>1</v>
      </c>
      <c r="K20" s="19">
        <f t="shared" si="0"/>
        <v>0</v>
      </c>
      <c r="L20" s="19">
        <f t="shared" si="0"/>
        <v>0</v>
      </c>
      <c r="M20" s="19">
        <f t="shared" si="1"/>
        <v>1</v>
      </c>
      <c r="N20" s="20">
        <v>1</v>
      </c>
      <c r="O20" s="10">
        <f t="shared" si="2"/>
        <v>2</v>
      </c>
    </row>
    <row r="21" spans="1:15" s="2" customFormat="1" x14ac:dyDescent="0.35">
      <c r="A21" s="34" t="s">
        <v>14</v>
      </c>
      <c r="B21" s="34" t="s">
        <v>17</v>
      </c>
      <c r="C21" s="24">
        <v>1</v>
      </c>
      <c r="D21" s="24">
        <v>1</v>
      </c>
      <c r="E21" s="24">
        <v>10</v>
      </c>
      <c r="F21" s="11">
        <v>1</v>
      </c>
      <c r="G21" s="11">
        <v>1</v>
      </c>
      <c r="H21" s="11">
        <v>1</v>
      </c>
      <c r="I21" s="11">
        <v>1</v>
      </c>
      <c r="J21" s="17">
        <v>1</v>
      </c>
      <c r="K21" s="19">
        <f t="shared" si="0"/>
        <v>0</v>
      </c>
      <c r="L21" s="19">
        <f t="shared" si="0"/>
        <v>0</v>
      </c>
      <c r="M21" s="19">
        <f t="shared" si="1"/>
        <v>8</v>
      </c>
      <c r="N21" s="20">
        <v>1</v>
      </c>
      <c r="O21" s="10">
        <f t="shared" si="2"/>
        <v>2</v>
      </c>
    </row>
    <row r="22" spans="1:15" s="2" customFormat="1" x14ac:dyDescent="0.35">
      <c r="A22" s="34" t="s">
        <v>14</v>
      </c>
      <c r="B22" s="34" t="s">
        <v>18</v>
      </c>
      <c r="C22" s="24">
        <v>1</v>
      </c>
      <c r="D22" s="24">
        <v>1</v>
      </c>
      <c r="E22" s="24">
        <v>35</v>
      </c>
      <c r="F22" s="11">
        <v>1</v>
      </c>
      <c r="G22" s="11">
        <v>1</v>
      </c>
      <c r="H22" s="11">
        <v>1</v>
      </c>
      <c r="I22" s="11">
        <v>7</v>
      </c>
      <c r="J22" s="17">
        <v>1</v>
      </c>
      <c r="K22" s="19">
        <f t="shared" si="0"/>
        <v>0</v>
      </c>
      <c r="L22" s="19">
        <f t="shared" si="0"/>
        <v>0</v>
      </c>
      <c r="M22" s="19">
        <f t="shared" si="1"/>
        <v>27</v>
      </c>
      <c r="N22" s="20">
        <v>1</v>
      </c>
      <c r="O22" s="10">
        <f t="shared" si="2"/>
        <v>2</v>
      </c>
    </row>
    <row r="23" spans="1:15" s="2" customFormat="1" x14ac:dyDescent="0.35">
      <c r="A23" s="34" t="s">
        <v>14</v>
      </c>
      <c r="B23" s="34" t="s">
        <v>19</v>
      </c>
      <c r="C23" s="24">
        <v>1</v>
      </c>
      <c r="D23" s="24">
        <v>1</v>
      </c>
      <c r="E23" s="24">
        <v>10</v>
      </c>
      <c r="F23" s="11"/>
      <c r="G23" s="11">
        <v>1</v>
      </c>
      <c r="H23" s="11">
        <v>1</v>
      </c>
      <c r="I23" s="11">
        <v>1</v>
      </c>
      <c r="J23" s="17">
        <v>1</v>
      </c>
      <c r="K23" s="19">
        <f t="shared" si="0"/>
        <v>1</v>
      </c>
      <c r="L23" s="19">
        <f t="shared" si="0"/>
        <v>0</v>
      </c>
      <c r="M23" s="19">
        <f t="shared" si="1"/>
        <v>8</v>
      </c>
      <c r="N23" s="20">
        <v>1</v>
      </c>
      <c r="O23" s="10">
        <f t="shared" si="2"/>
        <v>2</v>
      </c>
    </row>
    <row r="24" spans="1:15" s="2" customFormat="1" x14ac:dyDescent="0.35">
      <c r="A24" s="34" t="s">
        <v>14</v>
      </c>
      <c r="B24" s="34" t="s">
        <v>146</v>
      </c>
      <c r="C24" s="24">
        <v>1</v>
      </c>
      <c r="D24" s="24">
        <v>1</v>
      </c>
      <c r="E24" s="24">
        <v>16</v>
      </c>
      <c r="F24" s="11">
        <v>1</v>
      </c>
      <c r="G24" s="11">
        <v>1</v>
      </c>
      <c r="H24" s="11">
        <v>2</v>
      </c>
      <c r="I24" s="11">
        <v>7</v>
      </c>
      <c r="J24" s="17">
        <v>1</v>
      </c>
      <c r="K24" s="19">
        <f t="shared" si="0"/>
        <v>0</v>
      </c>
      <c r="L24" s="19">
        <f t="shared" si="0"/>
        <v>0</v>
      </c>
      <c r="M24" s="19">
        <f t="shared" si="1"/>
        <v>7</v>
      </c>
      <c r="N24" s="20">
        <v>1</v>
      </c>
      <c r="O24" s="10">
        <f t="shared" si="2"/>
        <v>2</v>
      </c>
    </row>
    <row r="25" spans="1:15" s="2" customFormat="1" x14ac:dyDescent="0.35">
      <c r="A25" s="34" t="s">
        <v>14</v>
      </c>
      <c r="B25" s="34" t="s">
        <v>120</v>
      </c>
      <c r="C25" s="24">
        <v>1</v>
      </c>
      <c r="D25" s="24">
        <v>1</v>
      </c>
      <c r="E25" s="24">
        <v>4</v>
      </c>
      <c r="F25" s="11">
        <v>1</v>
      </c>
      <c r="G25" s="11">
        <v>1</v>
      </c>
      <c r="H25" s="11">
        <v>1</v>
      </c>
      <c r="I25" s="11">
        <v>1</v>
      </c>
      <c r="J25" s="17">
        <v>1</v>
      </c>
      <c r="K25" s="19">
        <f t="shared" si="0"/>
        <v>0</v>
      </c>
      <c r="L25" s="19">
        <f t="shared" si="0"/>
        <v>0</v>
      </c>
      <c r="M25" s="19">
        <f t="shared" si="1"/>
        <v>2</v>
      </c>
      <c r="N25" s="20">
        <v>1</v>
      </c>
      <c r="O25" s="10">
        <f t="shared" si="2"/>
        <v>2</v>
      </c>
    </row>
    <row r="26" spans="1:15" s="2" customFormat="1" x14ac:dyDescent="0.35">
      <c r="A26" s="34" t="s">
        <v>121</v>
      </c>
      <c r="B26" s="34" t="s">
        <v>20</v>
      </c>
      <c r="C26" s="24">
        <v>1</v>
      </c>
      <c r="D26" s="24">
        <v>1</v>
      </c>
      <c r="E26" s="24">
        <v>5</v>
      </c>
      <c r="F26" s="11">
        <v>1</v>
      </c>
      <c r="G26" s="11">
        <v>1</v>
      </c>
      <c r="H26" s="11">
        <v>1</v>
      </c>
      <c r="I26" s="11">
        <v>3</v>
      </c>
      <c r="J26" s="17">
        <v>1</v>
      </c>
      <c r="K26" s="19">
        <f t="shared" si="0"/>
        <v>0</v>
      </c>
      <c r="L26" s="19">
        <f t="shared" si="0"/>
        <v>0</v>
      </c>
      <c r="M26" s="19">
        <f t="shared" si="1"/>
        <v>1</v>
      </c>
      <c r="N26" s="20">
        <v>1</v>
      </c>
      <c r="O26" s="10">
        <f t="shared" si="2"/>
        <v>2</v>
      </c>
    </row>
    <row r="27" spans="1:15" s="2" customFormat="1" x14ac:dyDescent="0.35">
      <c r="A27" s="34" t="s">
        <v>121</v>
      </c>
      <c r="B27" s="34" t="s">
        <v>22</v>
      </c>
      <c r="C27" s="24">
        <v>1</v>
      </c>
      <c r="D27" s="24">
        <v>1</v>
      </c>
      <c r="E27" s="24">
        <v>3</v>
      </c>
      <c r="F27" s="11"/>
      <c r="G27" s="11">
        <v>1</v>
      </c>
      <c r="H27" s="11">
        <v>1</v>
      </c>
      <c r="I27" s="11">
        <v>1</v>
      </c>
      <c r="J27" s="17">
        <v>1</v>
      </c>
      <c r="K27" s="19">
        <f t="shared" si="0"/>
        <v>1</v>
      </c>
      <c r="L27" s="19">
        <f t="shared" si="0"/>
        <v>0</v>
      </c>
      <c r="M27" s="19">
        <f t="shared" si="1"/>
        <v>1</v>
      </c>
      <c r="N27" s="20">
        <v>1</v>
      </c>
      <c r="O27" s="10">
        <f t="shared" si="2"/>
        <v>2</v>
      </c>
    </row>
    <row r="28" spans="1:15" s="2" customFormat="1" x14ac:dyDescent="0.35">
      <c r="A28" s="34" t="s">
        <v>121</v>
      </c>
      <c r="B28" s="34" t="s">
        <v>21</v>
      </c>
      <c r="C28" s="24">
        <v>1</v>
      </c>
      <c r="D28" s="24">
        <v>1</v>
      </c>
      <c r="E28" s="24">
        <v>3</v>
      </c>
      <c r="F28" s="11"/>
      <c r="G28" s="11">
        <v>1</v>
      </c>
      <c r="H28" s="11">
        <v>1</v>
      </c>
      <c r="I28" s="11">
        <v>1</v>
      </c>
      <c r="J28" s="17">
        <v>1</v>
      </c>
      <c r="K28" s="19">
        <f t="shared" si="0"/>
        <v>1</v>
      </c>
      <c r="L28" s="19">
        <f t="shared" si="0"/>
        <v>0</v>
      </c>
      <c r="M28" s="19">
        <f t="shared" si="1"/>
        <v>1</v>
      </c>
      <c r="N28" s="20">
        <v>1</v>
      </c>
      <c r="O28" s="10">
        <f t="shared" si="2"/>
        <v>2</v>
      </c>
    </row>
    <row r="29" spans="1:15" s="2" customFormat="1" x14ac:dyDescent="0.35">
      <c r="A29" s="34" t="s">
        <v>121</v>
      </c>
      <c r="B29" s="34" t="s">
        <v>23</v>
      </c>
      <c r="C29" s="24">
        <v>1</v>
      </c>
      <c r="D29" s="24">
        <v>1</v>
      </c>
      <c r="E29" s="24">
        <v>3</v>
      </c>
      <c r="F29" s="11"/>
      <c r="G29" s="11">
        <v>1</v>
      </c>
      <c r="H29" s="11">
        <v>1</v>
      </c>
      <c r="I29" s="11">
        <v>1</v>
      </c>
      <c r="J29" s="17">
        <v>1</v>
      </c>
      <c r="K29" s="19">
        <f t="shared" si="0"/>
        <v>1</v>
      </c>
      <c r="L29" s="19">
        <f t="shared" si="0"/>
        <v>0</v>
      </c>
      <c r="M29" s="19">
        <f t="shared" si="1"/>
        <v>1</v>
      </c>
      <c r="N29" s="20">
        <v>1</v>
      </c>
      <c r="O29" s="10">
        <f t="shared" si="2"/>
        <v>2</v>
      </c>
    </row>
    <row r="30" spans="1:15" s="2" customFormat="1" x14ac:dyDescent="0.35">
      <c r="A30" s="34" t="s">
        <v>121</v>
      </c>
      <c r="B30" s="34" t="s">
        <v>25</v>
      </c>
      <c r="C30" s="24">
        <v>1</v>
      </c>
      <c r="D30" s="24">
        <v>1</v>
      </c>
      <c r="E30" s="24">
        <v>3</v>
      </c>
      <c r="F30" s="11">
        <v>1</v>
      </c>
      <c r="G30" s="11">
        <v>1</v>
      </c>
      <c r="H30" s="11">
        <v>1</v>
      </c>
      <c r="I30" s="11">
        <v>1</v>
      </c>
      <c r="J30" s="17">
        <v>1</v>
      </c>
      <c r="K30" s="19">
        <f t="shared" si="0"/>
        <v>0</v>
      </c>
      <c r="L30" s="19">
        <f t="shared" si="0"/>
        <v>0</v>
      </c>
      <c r="M30" s="19">
        <f t="shared" si="1"/>
        <v>1</v>
      </c>
      <c r="N30" s="20">
        <v>1</v>
      </c>
      <c r="O30" s="10">
        <f t="shared" si="2"/>
        <v>2</v>
      </c>
    </row>
    <row r="31" spans="1:15" s="2" customFormat="1" x14ac:dyDescent="0.35">
      <c r="A31" s="34" t="s">
        <v>121</v>
      </c>
      <c r="B31" s="34" t="s">
        <v>24</v>
      </c>
      <c r="C31" s="24">
        <v>1</v>
      </c>
      <c r="D31" s="24">
        <v>1</v>
      </c>
      <c r="E31" s="24">
        <v>3</v>
      </c>
      <c r="F31" s="11">
        <v>1</v>
      </c>
      <c r="G31" s="11">
        <v>1</v>
      </c>
      <c r="H31" s="11">
        <v>1</v>
      </c>
      <c r="I31" s="11">
        <v>1</v>
      </c>
      <c r="J31" s="17">
        <v>1</v>
      </c>
      <c r="K31" s="19">
        <f t="shared" si="0"/>
        <v>0</v>
      </c>
      <c r="L31" s="19">
        <f t="shared" si="0"/>
        <v>0</v>
      </c>
      <c r="M31" s="19">
        <f t="shared" si="1"/>
        <v>1</v>
      </c>
      <c r="N31" s="20">
        <v>1</v>
      </c>
      <c r="O31" s="10">
        <f t="shared" si="2"/>
        <v>2</v>
      </c>
    </row>
    <row r="32" spans="1:15" s="2" customFormat="1" x14ac:dyDescent="0.35">
      <c r="A32" s="34" t="s">
        <v>121</v>
      </c>
      <c r="B32" s="34" t="s">
        <v>26</v>
      </c>
      <c r="C32" s="24">
        <v>1</v>
      </c>
      <c r="D32" s="24">
        <v>1</v>
      </c>
      <c r="E32" s="24">
        <v>3</v>
      </c>
      <c r="F32" s="11">
        <v>1</v>
      </c>
      <c r="G32" s="11">
        <v>1</v>
      </c>
      <c r="H32" s="11">
        <v>1</v>
      </c>
      <c r="I32" s="11">
        <v>1</v>
      </c>
      <c r="J32" s="17">
        <v>1</v>
      </c>
      <c r="K32" s="19">
        <f t="shared" si="0"/>
        <v>0</v>
      </c>
      <c r="L32" s="19">
        <f t="shared" si="0"/>
        <v>0</v>
      </c>
      <c r="M32" s="19">
        <f t="shared" si="1"/>
        <v>1</v>
      </c>
      <c r="N32" s="20">
        <v>1</v>
      </c>
      <c r="O32" s="10">
        <f t="shared" si="2"/>
        <v>2</v>
      </c>
    </row>
    <row r="33" spans="1:15" s="2" customFormat="1" x14ac:dyDescent="0.35">
      <c r="A33" s="34" t="s">
        <v>121</v>
      </c>
      <c r="B33" s="34" t="s">
        <v>122</v>
      </c>
      <c r="C33" s="24">
        <v>1</v>
      </c>
      <c r="D33" s="24">
        <v>1</v>
      </c>
      <c r="E33" s="24">
        <v>3</v>
      </c>
      <c r="F33" s="11"/>
      <c r="G33" s="11">
        <v>1</v>
      </c>
      <c r="H33" s="11">
        <v>1</v>
      </c>
      <c r="I33" s="11">
        <v>1</v>
      </c>
      <c r="J33" s="17">
        <v>1</v>
      </c>
      <c r="K33" s="19">
        <f t="shared" si="0"/>
        <v>1</v>
      </c>
      <c r="L33" s="19">
        <f t="shared" si="0"/>
        <v>0</v>
      </c>
      <c r="M33" s="19">
        <f t="shared" si="1"/>
        <v>1</v>
      </c>
      <c r="N33" s="20">
        <v>1</v>
      </c>
      <c r="O33" s="10">
        <f t="shared" si="2"/>
        <v>2</v>
      </c>
    </row>
    <row r="34" spans="1:15" s="2" customFormat="1" x14ac:dyDescent="0.35">
      <c r="A34" s="34" t="s">
        <v>121</v>
      </c>
      <c r="B34" s="34" t="s">
        <v>27</v>
      </c>
      <c r="C34" s="24">
        <v>1</v>
      </c>
      <c r="D34" s="24">
        <v>1</v>
      </c>
      <c r="E34" s="24">
        <v>3</v>
      </c>
      <c r="F34" s="11"/>
      <c r="G34" s="11">
        <v>1</v>
      </c>
      <c r="H34" s="11">
        <v>1</v>
      </c>
      <c r="I34" s="11">
        <v>1</v>
      </c>
      <c r="J34" s="17">
        <v>1</v>
      </c>
      <c r="K34" s="19">
        <f t="shared" si="0"/>
        <v>1</v>
      </c>
      <c r="L34" s="19">
        <f t="shared" si="0"/>
        <v>0</v>
      </c>
      <c r="M34" s="19">
        <f t="shared" si="1"/>
        <v>1</v>
      </c>
      <c r="N34" s="20">
        <v>1</v>
      </c>
      <c r="O34" s="10">
        <f t="shared" si="2"/>
        <v>2</v>
      </c>
    </row>
    <row r="35" spans="1:15" s="2" customFormat="1" x14ac:dyDescent="0.35">
      <c r="A35" s="34" t="s">
        <v>121</v>
      </c>
      <c r="B35" s="34" t="s">
        <v>147</v>
      </c>
      <c r="C35" s="24">
        <v>1</v>
      </c>
      <c r="D35" s="24">
        <v>1</v>
      </c>
      <c r="E35" s="24">
        <v>12</v>
      </c>
      <c r="F35" s="11">
        <v>1</v>
      </c>
      <c r="G35" s="11">
        <v>1</v>
      </c>
      <c r="H35" s="11">
        <v>2</v>
      </c>
      <c r="I35" s="11">
        <v>5</v>
      </c>
      <c r="J35" s="17">
        <v>1</v>
      </c>
      <c r="K35" s="19">
        <f t="shared" si="0"/>
        <v>0</v>
      </c>
      <c r="L35" s="19">
        <f t="shared" si="0"/>
        <v>0</v>
      </c>
      <c r="M35" s="19">
        <f t="shared" si="1"/>
        <v>5</v>
      </c>
      <c r="N35" s="20">
        <v>1</v>
      </c>
      <c r="O35" s="10">
        <f t="shared" si="2"/>
        <v>2</v>
      </c>
    </row>
    <row r="36" spans="1:15" s="2" customFormat="1" x14ac:dyDescent="0.35">
      <c r="A36" s="34" t="s">
        <v>28</v>
      </c>
      <c r="B36" s="34" t="s">
        <v>29</v>
      </c>
      <c r="C36" s="24">
        <v>1</v>
      </c>
      <c r="D36" s="24">
        <v>1</v>
      </c>
      <c r="E36" s="24">
        <v>3</v>
      </c>
      <c r="F36" s="11">
        <v>1</v>
      </c>
      <c r="G36" s="11">
        <v>1</v>
      </c>
      <c r="H36" s="11">
        <v>1</v>
      </c>
      <c r="I36" s="11"/>
      <c r="J36" s="17">
        <v>1</v>
      </c>
      <c r="K36" s="19">
        <f t="shared" si="0"/>
        <v>0</v>
      </c>
      <c r="L36" s="19">
        <f t="shared" si="0"/>
        <v>0</v>
      </c>
      <c r="M36" s="19">
        <f t="shared" si="1"/>
        <v>2</v>
      </c>
      <c r="N36" s="20">
        <v>1</v>
      </c>
      <c r="O36" s="10">
        <f t="shared" si="2"/>
        <v>2</v>
      </c>
    </row>
    <row r="37" spans="1:15" s="2" customFormat="1" x14ac:dyDescent="0.35">
      <c r="A37" s="34" t="s">
        <v>28</v>
      </c>
      <c r="B37" s="34" t="s">
        <v>30</v>
      </c>
      <c r="C37" s="24">
        <v>1</v>
      </c>
      <c r="D37" s="24">
        <v>1</v>
      </c>
      <c r="E37" s="24">
        <v>3</v>
      </c>
      <c r="F37" s="11">
        <v>1</v>
      </c>
      <c r="G37" s="11">
        <v>1</v>
      </c>
      <c r="H37" s="11">
        <v>1</v>
      </c>
      <c r="I37" s="11"/>
      <c r="J37" s="17">
        <v>1</v>
      </c>
      <c r="K37" s="19">
        <f t="shared" si="0"/>
        <v>0</v>
      </c>
      <c r="L37" s="19">
        <f t="shared" si="0"/>
        <v>0</v>
      </c>
      <c r="M37" s="19">
        <f t="shared" si="1"/>
        <v>2</v>
      </c>
      <c r="N37" s="20">
        <v>1</v>
      </c>
      <c r="O37" s="10">
        <f t="shared" si="2"/>
        <v>2</v>
      </c>
    </row>
    <row r="38" spans="1:15" s="2" customFormat="1" x14ac:dyDescent="0.35">
      <c r="A38" s="34" t="s">
        <v>28</v>
      </c>
      <c r="B38" s="34" t="s">
        <v>31</v>
      </c>
      <c r="C38" s="24">
        <v>1</v>
      </c>
      <c r="D38" s="24">
        <v>1</v>
      </c>
      <c r="E38" s="24">
        <v>3</v>
      </c>
      <c r="F38" s="11">
        <v>1</v>
      </c>
      <c r="G38" s="11">
        <v>1</v>
      </c>
      <c r="H38" s="11">
        <v>1</v>
      </c>
      <c r="I38" s="11">
        <v>1</v>
      </c>
      <c r="J38" s="17">
        <v>1</v>
      </c>
      <c r="K38" s="19">
        <f t="shared" si="0"/>
        <v>0</v>
      </c>
      <c r="L38" s="19">
        <f t="shared" si="0"/>
        <v>0</v>
      </c>
      <c r="M38" s="19">
        <f t="shared" si="1"/>
        <v>1</v>
      </c>
      <c r="N38" s="20">
        <v>1</v>
      </c>
      <c r="O38" s="10">
        <f t="shared" si="2"/>
        <v>2</v>
      </c>
    </row>
    <row r="39" spans="1:15" s="2" customFormat="1" x14ac:dyDescent="0.35">
      <c r="A39" s="34" t="s">
        <v>28</v>
      </c>
      <c r="B39" s="34" t="s">
        <v>32</v>
      </c>
      <c r="C39" s="24">
        <v>1</v>
      </c>
      <c r="D39" s="24">
        <v>1</v>
      </c>
      <c r="E39" s="24">
        <v>3</v>
      </c>
      <c r="F39" s="11"/>
      <c r="G39" s="11">
        <v>1</v>
      </c>
      <c r="H39" s="11">
        <v>1</v>
      </c>
      <c r="I39" s="11">
        <v>1</v>
      </c>
      <c r="J39" s="17">
        <v>1</v>
      </c>
      <c r="K39" s="19">
        <f t="shared" si="0"/>
        <v>1</v>
      </c>
      <c r="L39" s="19">
        <f t="shared" si="0"/>
        <v>0</v>
      </c>
      <c r="M39" s="19">
        <f t="shared" si="1"/>
        <v>1</v>
      </c>
      <c r="N39" s="20">
        <v>1</v>
      </c>
      <c r="O39" s="10">
        <f t="shared" si="2"/>
        <v>2</v>
      </c>
    </row>
    <row r="40" spans="1:15" s="2" customFormat="1" x14ac:dyDescent="0.35">
      <c r="A40" s="34" t="s">
        <v>28</v>
      </c>
      <c r="B40" s="34" t="s">
        <v>148</v>
      </c>
      <c r="C40" s="24">
        <v>1</v>
      </c>
      <c r="D40" s="24">
        <v>1</v>
      </c>
      <c r="E40" s="24">
        <v>3</v>
      </c>
      <c r="F40" s="11">
        <v>1</v>
      </c>
      <c r="G40" s="11">
        <v>1</v>
      </c>
      <c r="H40" s="11">
        <v>2</v>
      </c>
      <c r="I40" s="11">
        <v>1</v>
      </c>
      <c r="J40" s="17">
        <v>1</v>
      </c>
      <c r="K40" s="19">
        <f t="shared" si="0"/>
        <v>0</v>
      </c>
      <c r="L40" s="19">
        <f t="shared" si="0"/>
        <v>0</v>
      </c>
      <c r="M40" s="19">
        <f t="shared" si="1"/>
        <v>0</v>
      </c>
      <c r="N40" s="20">
        <v>0</v>
      </c>
      <c r="O40" s="10">
        <f t="shared" si="2"/>
        <v>1</v>
      </c>
    </row>
    <row r="41" spans="1:15" s="2" customFormat="1" x14ac:dyDescent="0.35">
      <c r="A41" s="34" t="s">
        <v>33</v>
      </c>
      <c r="B41" s="34" t="s">
        <v>34</v>
      </c>
      <c r="C41" s="24">
        <v>1</v>
      </c>
      <c r="D41" s="24">
        <v>1</v>
      </c>
      <c r="E41" s="24">
        <v>3</v>
      </c>
      <c r="F41" s="11"/>
      <c r="G41" s="11">
        <v>1</v>
      </c>
      <c r="H41" s="11">
        <v>1</v>
      </c>
      <c r="I41" s="11">
        <v>1</v>
      </c>
      <c r="J41" s="17">
        <v>1</v>
      </c>
      <c r="K41" s="19">
        <f t="shared" si="0"/>
        <v>1</v>
      </c>
      <c r="L41" s="19">
        <f t="shared" si="0"/>
        <v>0</v>
      </c>
      <c r="M41" s="19">
        <f t="shared" si="1"/>
        <v>1</v>
      </c>
      <c r="N41" s="20">
        <v>1</v>
      </c>
      <c r="O41" s="10">
        <f t="shared" si="2"/>
        <v>2</v>
      </c>
    </row>
    <row r="42" spans="1:15" s="2" customFormat="1" x14ac:dyDescent="0.35">
      <c r="A42" s="34" t="s">
        <v>33</v>
      </c>
      <c r="B42" s="34" t="s">
        <v>35</v>
      </c>
      <c r="C42" s="24">
        <v>1</v>
      </c>
      <c r="D42" s="24">
        <v>1</v>
      </c>
      <c r="E42" s="24">
        <v>5</v>
      </c>
      <c r="F42" s="11"/>
      <c r="G42" s="11">
        <v>1</v>
      </c>
      <c r="H42" s="11">
        <v>1</v>
      </c>
      <c r="I42" s="11">
        <v>1</v>
      </c>
      <c r="J42" s="17">
        <v>1</v>
      </c>
      <c r="K42" s="19">
        <f t="shared" si="0"/>
        <v>1</v>
      </c>
      <c r="L42" s="19">
        <f t="shared" si="0"/>
        <v>0</v>
      </c>
      <c r="M42" s="19">
        <f t="shared" si="1"/>
        <v>3</v>
      </c>
      <c r="N42" s="20">
        <v>1</v>
      </c>
      <c r="O42" s="10">
        <f t="shared" si="2"/>
        <v>2</v>
      </c>
    </row>
    <row r="43" spans="1:15" s="2" customFormat="1" x14ac:dyDescent="0.35">
      <c r="A43" s="34" t="s">
        <v>33</v>
      </c>
      <c r="B43" s="34" t="s">
        <v>36</v>
      </c>
      <c r="C43" s="24">
        <v>1</v>
      </c>
      <c r="D43" s="24">
        <v>1</v>
      </c>
      <c r="E43" s="24">
        <v>3</v>
      </c>
      <c r="F43" s="11"/>
      <c r="G43" s="11">
        <v>1</v>
      </c>
      <c r="H43" s="11">
        <v>1</v>
      </c>
      <c r="I43" s="11"/>
      <c r="J43" s="17">
        <v>1</v>
      </c>
      <c r="K43" s="19">
        <f t="shared" si="0"/>
        <v>1</v>
      </c>
      <c r="L43" s="19">
        <f t="shared" si="0"/>
        <v>0</v>
      </c>
      <c r="M43" s="19">
        <f t="shared" si="1"/>
        <v>2</v>
      </c>
      <c r="N43" s="20">
        <v>1</v>
      </c>
      <c r="O43" s="10">
        <f t="shared" si="2"/>
        <v>2</v>
      </c>
    </row>
    <row r="44" spans="1:15" s="2" customFormat="1" x14ac:dyDescent="0.35">
      <c r="A44" s="34" t="s">
        <v>33</v>
      </c>
      <c r="B44" s="34" t="s">
        <v>37</v>
      </c>
      <c r="C44" s="24">
        <v>2</v>
      </c>
      <c r="D44" s="24">
        <v>2</v>
      </c>
      <c r="E44" s="24">
        <v>35</v>
      </c>
      <c r="F44" s="11">
        <v>2</v>
      </c>
      <c r="G44" s="11">
        <v>2</v>
      </c>
      <c r="H44" s="11">
        <v>2</v>
      </c>
      <c r="I44" s="11">
        <v>9</v>
      </c>
      <c r="J44" s="17">
        <v>1</v>
      </c>
      <c r="K44" s="19">
        <f t="shared" si="0"/>
        <v>0</v>
      </c>
      <c r="L44" s="19">
        <f t="shared" si="0"/>
        <v>0</v>
      </c>
      <c r="M44" s="19">
        <f t="shared" si="1"/>
        <v>24</v>
      </c>
      <c r="N44" s="20">
        <v>1</v>
      </c>
      <c r="O44" s="10">
        <f t="shared" si="2"/>
        <v>2</v>
      </c>
    </row>
    <row r="45" spans="1:15" s="2" customFormat="1" x14ac:dyDescent="0.35">
      <c r="A45" s="34" t="s">
        <v>33</v>
      </c>
      <c r="B45" s="34" t="s">
        <v>38</v>
      </c>
      <c r="C45" s="24">
        <v>1</v>
      </c>
      <c r="D45" s="24">
        <v>1</v>
      </c>
      <c r="E45" s="24">
        <v>3</v>
      </c>
      <c r="F45" s="11"/>
      <c r="G45" s="11">
        <v>1</v>
      </c>
      <c r="H45" s="11">
        <v>1</v>
      </c>
      <c r="I45" s="11"/>
      <c r="J45" s="17">
        <v>1</v>
      </c>
      <c r="K45" s="19">
        <f t="shared" si="0"/>
        <v>1</v>
      </c>
      <c r="L45" s="19">
        <f t="shared" si="0"/>
        <v>0</v>
      </c>
      <c r="M45" s="19">
        <f t="shared" si="1"/>
        <v>2</v>
      </c>
      <c r="N45" s="20">
        <v>1</v>
      </c>
      <c r="O45" s="10">
        <f t="shared" si="2"/>
        <v>2</v>
      </c>
    </row>
    <row r="46" spans="1:15" s="2" customFormat="1" x14ac:dyDescent="0.35">
      <c r="A46" s="34" t="s">
        <v>33</v>
      </c>
      <c r="B46" s="34" t="s">
        <v>149</v>
      </c>
      <c r="C46" s="24">
        <v>1</v>
      </c>
      <c r="D46" s="24">
        <v>1</v>
      </c>
      <c r="E46" s="24">
        <v>10</v>
      </c>
      <c r="F46" s="11">
        <v>1</v>
      </c>
      <c r="G46" s="11">
        <v>1</v>
      </c>
      <c r="H46" s="11">
        <v>2</v>
      </c>
      <c r="I46" s="11">
        <v>6</v>
      </c>
      <c r="J46" s="17">
        <v>1</v>
      </c>
      <c r="K46" s="19">
        <f t="shared" si="0"/>
        <v>0</v>
      </c>
      <c r="L46" s="19">
        <f t="shared" si="0"/>
        <v>0</v>
      </c>
      <c r="M46" s="19">
        <f t="shared" si="1"/>
        <v>2</v>
      </c>
      <c r="N46" s="20">
        <v>1</v>
      </c>
      <c r="O46" s="10">
        <f t="shared" si="2"/>
        <v>2</v>
      </c>
    </row>
    <row r="47" spans="1:15" s="2" customFormat="1" x14ac:dyDescent="0.35">
      <c r="A47" s="34" t="s">
        <v>33</v>
      </c>
      <c r="B47" s="34" t="s">
        <v>123</v>
      </c>
      <c r="C47" s="24">
        <v>1</v>
      </c>
      <c r="D47" s="24">
        <v>1</v>
      </c>
      <c r="E47" s="24">
        <v>2</v>
      </c>
      <c r="F47" s="11">
        <v>1</v>
      </c>
      <c r="G47" s="11">
        <v>1</v>
      </c>
      <c r="H47" s="11">
        <v>1</v>
      </c>
      <c r="I47" s="11">
        <v>1</v>
      </c>
      <c r="J47" s="17">
        <v>1</v>
      </c>
      <c r="K47" s="19">
        <f t="shared" si="0"/>
        <v>0</v>
      </c>
      <c r="L47" s="19">
        <f t="shared" si="0"/>
        <v>0</v>
      </c>
      <c r="M47" s="19">
        <f t="shared" si="1"/>
        <v>0</v>
      </c>
      <c r="N47" s="20">
        <v>0</v>
      </c>
      <c r="O47" s="10">
        <f t="shared" si="2"/>
        <v>1</v>
      </c>
    </row>
    <row r="48" spans="1:15" s="2" customFormat="1" x14ac:dyDescent="0.35">
      <c r="A48" s="34" t="s">
        <v>39</v>
      </c>
      <c r="B48" s="34" t="s">
        <v>40</v>
      </c>
      <c r="C48" s="24">
        <v>1</v>
      </c>
      <c r="D48" s="24">
        <v>1</v>
      </c>
      <c r="E48" s="24">
        <v>4</v>
      </c>
      <c r="F48" s="11">
        <v>1</v>
      </c>
      <c r="G48" s="11">
        <v>1</v>
      </c>
      <c r="H48" s="11">
        <v>1</v>
      </c>
      <c r="I48" s="11">
        <v>1</v>
      </c>
      <c r="J48" s="17">
        <v>1</v>
      </c>
      <c r="K48" s="19">
        <f t="shared" si="0"/>
        <v>0</v>
      </c>
      <c r="L48" s="19">
        <f t="shared" si="0"/>
        <v>0</v>
      </c>
      <c r="M48" s="19">
        <f t="shared" si="1"/>
        <v>2</v>
      </c>
      <c r="N48" s="20">
        <v>1</v>
      </c>
      <c r="O48" s="10">
        <f t="shared" si="2"/>
        <v>2</v>
      </c>
    </row>
    <row r="49" spans="1:15" s="2" customFormat="1" x14ac:dyDescent="0.35">
      <c r="A49" s="34" t="s">
        <v>39</v>
      </c>
      <c r="B49" s="34" t="s">
        <v>41</v>
      </c>
      <c r="C49" s="24">
        <v>1</v>
      </c>
      <c r="D49" s="24">
        <v>1</v>
      </c>
      <c r="E49" s="24">
        <v>2</v>
      </c>
      <c r="F49" s="11"/>
      <c r="G49" s="11">
        <v>1</v>
      </c>
      <c r="H49" s="11">
        <v>1</v>
      </c>
      <c r="I49" s="11"/>
      <c r="J49" s="17">
        <v>1</v>
      </c>
      <c r="K49" s="19">
        <f t="shared" si="0"/>
        <v>1</v>
      </c>
      <c r="L49" s="19">
        <f t="shared" si="0"/>
        <v>0</v>
      </c>
      <c r="M49" s="19">
        <f t="shared" si="1"/>
        <v>1</v>
      </c>
      <c r="N49" s="20">
        <v>1</v>
      </c>
      <c r="O49" s="10">
        <f t="shared" si="2"/>
        <v>2</v>
      </c>
    </row>
    <row r="50" spans="1:15" s="2" customFormat="1" x14ac:dyDescent="0.35">
      <c r="A50" s="34" t="s">
        <v>39</v>
      </c>
      <c r="B50" s="34" t="s">
        <v>43</v>
      </c>
      <c r="C50" s="24">
        <v>1</v>
      </c>
      <c r="D50" s="24">
        <v>1</v>
      </c>
      <c r="E50" s="24">
        <v>2</v>
      </c>
      <c r="F50" s="11"/>
      <c r="G50" s="11">
        <v>1</v>
      </c>
      <c r="H50" s="11">
        <v>1</v>
      </c>
      <c r="I50" s="11">
        <v>1</v>
      </c>
      <c r="J50" s="17">
        <v>1</v>
      </c>
      <c r="K50" s="19">
        <f t="shared" si="0"/>
        <v>1</v>
      </c>
      <c r="L50" s="19">
        <f t="shared" si="0"/>
        <v>0</v>
      </c>
      <c r="M50" s="19">
        <f t="shared" si="1"/>
        <v>0</v>
      </c>
      <c r="N50" s="20">
        <v>1</v>
      </c>
      <c r="O50" s="10">
        <f t="shared" si="2"/>
        <v>2</v>
      </c>
    </row>
    <row r="51" spans="1:15" s="2" customFormat="1" x14ac:dyDescent="0.35">
      <c r="A51" s="34" t="s">
        <v>39</v>
      </c>
      <c r="B51" s="34" t="s">
        <v>42</v>
      </c>
      <c r="C51" s="24">
        <v>1</v>
      </c>
      <c r="D51" s="24">
        <v>1</v>
      </c>
      <c r="E51" s="24">
        <v>2</v>
      </c>
      <c r="F51" s="11"/>
      <c r="G51" s="11">
        <v>1</v>
      </c>
      <c r="H51" s="11">
        <v>1</v>
      </c>
      <c r="I51" s="11">
        <v>1</v>
      </c>
      <c r="J51" s="17">
        <v>1</v>
      </c>
      <c r="K51" s="19">
        <f t="shared" si="0"/>
        <v>1</v>
      </c>
      <c r="L51" s="19">
        <f t="shared" si="0"/>
        <v>0</v>
      </c>
      <c r="M51" s="19">
        <f t="shared" si="1"/>
        <v>0</v>
      </c>
      <c r="N51" s="20">
        <v>1</v>
      </c>
      <c r="O51" s="10">
        <f t="shared" si="2"/>
        <v>2</v>
      </c>
    </row>
    <row r="52" spans="1:15" s="2" customFormat="1" x14ac:dyDescent="0.35">
      <c r="A52" s="34" t="s">
        <v>39</v>
      </c>
      <c r="B52" s="34" t="s">
        <v>150</v>
      </c>
      <c r="C52" s="24">
        <v>1</v>
      </c>
      <c r="D52" s="24">
        <v>1</v>
      </c>
      <c r="E52" s="24">
        <v>4</v>
      </c>
      <c r="F52" s="11">
        <v>1</v>
      </c>
      <c r="G52" s="11">
        <v>1</v>
      </c>
      <c r="H52" s="11">
        <v>2</v>
      </c>
      <c r="I52" s="11">
        <v>1</v>
      </c>
      <c r="J52" s="17">
        <v>1</v>
      </c>
      <c r="K52" s="19">
        <f t="shared" si="0"/>
        <v>0</v>
      </c>
      <c r="L52" s="19">
        <f t="shared" si="0"/>
        <v>0</v>
      </c>
      <c r="M52" s="19">
        <f t="shared" si="1"/>
        <v>1</v>
      </c>
      <c r="N52" s="20">
        <v>1</v>
      </c>
      <c r="O52" s="10">
        <f t="shared" si="2"/>
        <v>2</v>
      </c>
    </row>
    <row r="53" spans="1:15" s="2" customFormat="1" x14ac:dyDescent="0.35">
      <c r="A53" s="34" t="s">
        <v>44</v>
      </c>
      <c r="B53" s="34" t="s">
        <v>45</v>
      </c>
      <c r="C53" s="24">
        <v>1</v>
      </c>
      <c r="D53" s="24">
        <v>1</v>
      </c>
      <c r="E53" s="24">
        <v>2</v>
      </c>
      <c r="F53" s="11">
        <v>1</v>
      </c>
      <c r="G53" s="11">
        <v>1</v>
      </c>
      <c r="H53" s="11">
        <v>1</v>
      </c>
      <c r="I53" s="11">
        <v>1</v>
      </c>
      <c r="J53" s="17">
        <v>1</v>
      </c>
      <c r="K53" s="19">
        <f t="shared" si="0"/>
        <v>0</v>
      </c>
      <c r="L53" s="19">
        <f t="shared" si="0"/>
        <v>0</v>
      </c>
      <c r="M53" s="19">
        <f t="shared" si="1"/>
        <v>0</v>
      </c>
      <c r="N53" s="20">
        <v>0</v>
      </c>
      <c r="O53" s="10">
        <f t="shared" si="2"/>
        <v>1</v>
      </c>
    </row>
    <row r="54" spans="1:15" s="2" customFormat="1" x14ac:dyDescent="0.35">
      <c r="A54" s="34" t="s">
        <v>44</v>
      </c>
      <c r="B54" s="34" t="s">
        <v>46</v>
      </c>
      <c r="C54" s="24">
        <v>1</v>
      </c>
      <c r="D54" s="24">
        <v>1</v>
      </c>
      <c r="E54" s="24">
        <v>4</v>
      </c>
      <c r="F54" s="11">
        <v>1</v>
      </c>
      <c r="G54" s="11">
        <v>1</v>
      </c>
      <c r="H54" s="11">
        <v>1</v>
      </c>
      <c r="I54" s="11">
        <v>1</v>
      </c>
      <c r="J54" s="17">
        <v>1</v>
      </c>
      <c r="K54" s="19">
        <f t="shared" si="0"/>
        <v>0</v>
      </c>
      <c r="L54" s="19">
        <f t="shared" si="0"/>
        <v>0</v>
      </c>
      <c r="M54" s="19">
        <f t="shared" si="1"/>
        <v>2</v>
      </c>
      <c r="N54" s="20">
        <v>1</v>
      </c>
      <c r="O54" s="10">
        <f t="shared" si="2"/>
        <v>2</v>
      </c>
    </row>
    <row r="55" spans="1:15" s="2" customFormat="1" x14ac:dyDescent="0.35">
      <c r="A55" s="34" t="s">
        <v>44</v>
      </c>
      <c r="B55" s="34" t="s">
        <v>47</v>
      </c>
      <c r="C55" s="24">
        <v>1</v>
      </c>
      <c r="D55" s="24">
        <v>1</v>
      </c>
      <c r="E55" s="24">
        <v>3</v>
      </c>
      <c r="F55" s="11"/>
      <c r="G55" s="11">
        <v>1</v>
      </c>
      <c r="H55" s="11">
        <v>1</v>
      </c>
      <c r="I55" s="11">
        <v>1</v>
      </c>
      <c r="J55" s="17">
        <v>1</v>
      </c>
      <c r="K55" s="19">
        <f t="shared" si="0"/>
        <v>1</v>
      </c>
      <c r="L55" s="19">
        <f t="shared" si="0"/>
        <v>0</v>
      </c>
      <c r="M55" s="19">
        <f t="shared" si="1"/>
        <v>1</v>
      </c>
      <c r="N55" s="20">
        <v>1</v>
      </c>
      <c r="O55" s="10">
        <f t="shared" si="2"/>
        <v>2</v>
      </c>
    </row>
    <row r="56" spans="1:15" s="2" customFormat="1" x14ac:dyDescent="0.35">
      <c r="A56" s="34" t="s">
        <v>44</v>
      </c>
      <c r="B56" s="34" t="s">
        <v>48</v>
      </c>
      <c r="C56" s="24">
        <v>1</v>
      </c>
      <c r="D56" s="24">
        <v>1</v>
      </c>
      <c r="E56" s="24">
        <v>2</v>
      </c>
      <c r="F56" s="11"/>
      <c r="G56" s="11">
        <v>1</v>
      </c>
      <c r="H56" s="11">
        <v>1</v>
      </c>
      <c r="I56" s="11">
        <v>1</v>
      </c>
      <c r="J56" s="17">
        <v>1</v>
      </c>
      <c r="K56" s="19">
        <f t="shared" si="0"/>
        <v>1</v>
      </c>
      <c r="L56" s="19">
        <f t="shared" si="0"/>
        <v>0</v>
      </c>
      <c r="M56" s="19">
        <f t="shared" si="1"/>
        <v>0</v>
      </c>
      <c r="N56" s="20">
        <v>1</v>
      </c>
      <c r="O56" s="10">
        <f t="shared" si="2"/>
        <v>2</v>
      </c>
    </row>
    <row r="57" spans="1:15" s="2" customFormat="1" x14ac:dyDescent="0.35">
      <c r="A57" s="34" t="s">
        <v>44</v>
      </c>
      <c r="B57" s="34" t="s">
        <v>49</v>
      </c>
      <c r="C57" s="24">
        <v>1</v>
      </c>
      <c r="D57" s="24">
        <v>1</v>
      </c>
      <c r="E57" s="24">
        <v>2</v>
      </c>
      <c r="F57" s="11"/>
      <c r="G57" s="11">
        <v>1</v>
      </c>
      <c r="H57" s="11">
        <v>1</v>
      </c>
      <c r="I57" s="11">
        <v>1</v>
      </c>
      <c r="J57" s="17">
        <v>1</v>
      </c>
      <c r="K57" s="19">
        <f t="shared" si="0"/>
        <v>1</v>
      </c>
      <c r="L57" s="19">
        <f t="shared" si="0"/>
        <v>0</v>
      </c>
      <c r="M57" s="19">
        <f t="shared" si="1"/>
        <v>0</v>
      </c>
      <c r="N57" s="20">
        <v>1</v>
      </c>
      <c r="O57" s="10">
        <f t="shared" si="2"/>
        <v>2</v>
      </c>
    </row>
    <row r="58" spans="1:15" s="2" customFormat="1" x14ac:dyDescent="0.35">
      <c r="A58" s="34" t="s">
        <v>44</v>
      </c>
      <c r="B58" s="34" t="s">
        <v>50</v>
      </c>
      <c r="C58" s="24">
        <v>1</v>
      </c>
      <c r="D58" s="24">
        <v>1</v>
      </c>
      <c r="E58" s="24">
        <v>3</v>
      </c>
      <c r="F58" s="11"/>
      <c r="G58" s="11">
        <v>1</v>
      </c>
      <c r="H58" s="11">
        <v>1</v>
      </c>
      <c r="I58" s="11">
        <v>1</v>
      </c>
      <c r="J58" s="17">
        <v>1</v>
      </c>
      <c r="K58" s="19">
        <f t="shared" si="0"/>
        <v>1</v>
      </c>
      <c r="L58" s="19">
        <f t="shared" si="0"/>
        <v>0</v>
      </c>
      <c r="M58" s="19">
        <f t="shared" si="1"/>
        <v>1</v>
      </c>
      <c r="N58" s="20">
        <v>1</v>
      </c>
      <c r="O58" s="10">
        <f t="shared" si="2"/>
        <v>2</v>
      </c>
    </row>
    <row r="59" spans="1:15" s="2" customFormat="1" x14ac:dyDescent="0.35">
      <c r="A59" s="34" t="s">
        <v>44</v>
      </c>
      <c r="B59" s="34" t="s">
        <v>52</v>
      </c>
      <c r="C59" s="24">
        <v>1</v>
      </c>
      <c r="D59" s="24">
        <v>1</v>
      </c>
      <c r="E59" s="24">
        <v>15</v>
      </c>
      <c r="F59" s="11">
        <v>1</v>
      </c>
      <c r="G59" s="11">
        <v>1</v>
      </c>
      <c r="H59" s="11">
        <v>1</v>
      </c>
      <c r="I59" s="11">
        <v>8</v>
      </c>
      <c r="J59" s="17">
        <v>1</v>
      </c>
      <c r="K59" s="19">
        <f t="shared" si="0"/>
        <v>0</v>
      </c>
      <c r="L59" s="19">
        <f t="shared" si="0"/>
        <v>0</v>
      </c>
      <c r="M59" s="19">
        <f t="shared" si="1"/>
        <v>6</v>
      </c>
      <c r="N59" s="20">
        <v>1</v>
      </c>
      <c r="O59" s="10">
        <f t="shared" si="2"/>
        <v>2</v>
      </c>
    </row>
    <row r="60" spans="1:15" s="2" customFormat="1" x14ac:dyDescent="0.35">
      <c r="A60" s="34" t="s">
        <v>44</v>
      </c>
      <c r="B60" s="34" t="s">
        <v>51</v>
      </c>
      <c r="C60" s="24">
        <v>1</v>
      </c>
      <c r="D60" s="24">
        <v>1</v>
      </c>
      <c r="E60" s="24">
        <v>3</v>
      </c>
      <c r="F60" s="11">
        <v>1</v>
      </c>
      <c r="G60" s="11">
        <v>1</v>
      </c>
      <c r="H60" s="11">
        <v>1</v>
      </c>
      <c r="I60" s="11">
        <v>1</v>
      </c>
      <c r="J60" s="17">
        <v>1</v>
      </c>
      <c r="K60" s="19">
        <f t="shared" si="0"/>
        <v>0</v>
      </c>
      <c r="L60" s="19">
        <f t="shared" si="0"/>
        <v>0</v>
      </c>
      <c r="M60" s="19">
        <f t="shared" si="1"/>
        <v>1</v>
      </c>
      <c r="N60" s="20">
        <v>1</v>
      </c>
      <c r="O60" s="10">
        <f t="shared" si="2"/>
        <v>2</v>
      </c>
    </row>
    <row r="61" spans="1:15" s="2" customFormat="1" x14ac:dyDescent="0.35">
      <c r="A61" s="34" t="s">
        <v>44</v>
      </c>
      <c r="B61" s="34" t="s">
        <v>53</v>
      </c>
      <c r="C61" s="24">
        <v>1</v>
      </c>
      <c r="D61" s="24">
        <v>1</v>
      </c>
      <c r="E61" s="24">
        <v>3</v>
      </c>
      <c r="F61" s="11"/>
      <c r="G61" s="11">
        <v>1</v>
      </c>
      <c r="H61" s="11">
        <v>1</v>
      </c>
      <c r="I61" s="11">
        <v>1</v>
      </c>
      <c r="J61" s="17">
        <v>1</v>
      </c>
      <c r="K61" s="19">
        <f t="shared" si="0"/>
        <v>1</v>
      </c>
      <c r="L61" s="19">
        <f t="shared" si="0"/>
        <v>0</v>
      </c>
      <c r="M61" s="19">
        <f t="shared" si="1"/>
        <v>1</v>
      </c>
      <c r="N61" s="20">
        <v>1</v>
      </c>
      <c r="O61" s="10">
        <f t="shared" si="2"/>
        <v>2</v>
      </c>
    </row>
    <row r="62" spans="1:15" s="2" customFormat="1" x14ac:dyDescent="0.35">
      <c r="A62" s="34" t="s">
        <v>44</v>
      </c>
      <c r="B62" s="34" t="s">
        <v>54</v>
      </c>
      <c r="C62" s="24">
        <v>1</v>
      </c>
      <c r="D62" s="24">
        <v>1</v>
      </c>
      <c r="E62" s="24">
        <v>3</v>
      </c>
      <c r="F62" s="11"/>
      <c r="G62" s="11">
        <v>1</v>
      </c>
      <c r="H62" s="11">
        <v>1</v>
      </c>
      <c r="I62" s="11">
        <v>1</v>
      </c>
      <c r="J62" s="17">
        <v>1</v>
      </c>
      <c r="K62" s="19">
        <f t="shared" si="0"/>
        <v>1</v>
      </c>
      <c r="L62" s="19">
        <f t="shared" si="0"/>
        <v>0</v>
      </c>
      <c r="M62" s="19">
        <f t="shared" si="1"/>
        <v>1</v>
      </c>
      <c r="N62" s="20">
        <v>1</v>
      </c>
      <c r="O62" s="10">
        <f t="shared" si="2"/>
        <v>2</v>
      </c>
    </row>
    <row r="63" spans="1:15" s="2" customFormat="1" x14ac:dyDescent="0.35">
      <c r="A63" s="34" t="s">
        <v>44</v>
      </c>
      <c r="B63" s="34" t="s">
        <v>55</v>
      </c>
      <c r="C63" s="24">
        <v>1</v>
      </c>
      <c r="D63" s="24">
        <v>1</v>
      </c>
      <c r="E63" s="24">
        <v>3</v>
      </c>
      <c r="F63" s="11">
        <v>1</v>
      </c>
      <c r="G63" s="11">
        <v>1</v>
      </c>
      <c r="H63" s="11">
        <v>1</v>
      </c>
      <c r="I63" s="11">
        <v>1</v>
      </c>
      <c r="J63" s="17">
        <v>1</v>
      </c>
      <c r="K63" s="19">
        <f t="shared" si="0"/>
        <v>0</v>
      </c>
      <c r="L63" s="19">
        <f t="shared" si="0"/>
        <v>0</v>
      </c>
      <c r="M63" s="19">
        <f t="shared" si="1"/>
        <v>1</v>
      </c>
      <c r="N63" s="20">
        <v>1</v>
      </c>
      <c r="O63" s="10">
        <f t="shared" si="2"/>
        <v>2</v>
      </c>
    </row>
    <row r="64" spans="1:15" s="2" customFormat="1" x14ac:dyDescent="0.35">
      <c r="A64" s="34" t="s">
        <v>44</v>
      </c>
      <c r="B64" s="34" t="s">
        <v>151</v>
      </c>
      <c r="C64" s="24">
        <v>1</v>
      </c>
      <c r="D64" s="24">
        <v>1</v>
      </c>
      <c r="E64" s="24">
        <v>16</v>
      </c>
      <c r="F64" s="11">
        <v>1</v>
      </c>
      <c r="G64" s="11">
        <v>1</v>
      </c>
      <c r="H64" s="11">
        <v>2</v>
      </c>
      <c r="I64" s="11">
        <v>11</v>
      </c>
      <c r="J64" s="17">
        <v>1</v>
      </c>
      <c r="K64" s="19">
        <f t="shared" si="0"/>
        <v>0</v>
      </c>
      <c r="L64" s="19">
        <f t="shared" si="0"/>
        <v>0</v>
      </c>
      <c r="M64" s="19">
        <f t="shared" si="1"/>
        <v>3</v>
      </c>
      <c r="N64" s="20">
        <v>1</v>
      </c>
      <c r="O64" s="10">
        <f t="shared" si="2"/>
        <v>2</v>
      </c>
    </row>
    <row r="65" spans="1:15" s="2" customFormat="1" x14ac:dyDescent="0.35">
      <c r="A65" s="34" t="s">
        <v>44</v>
      </c>
      <c r="B65" s="34" t="s">
        <v>124</v>
      </c>
      <c r="C65" s="24">
        <v>1</v>
      </c>
      <c r="D65" s="24">
        <v>1</v>
      </c>
      <c r="E65" s="24">
        <v>3</v>
      </c>
      <c r="F65" s="11">
        <v>1</v>
      </c>
      <c r="G65" s="11">
        <v>1</v>
      </c>
      <c r="H65" s="11">
        <v>1</v>
      </c>
      <c r="I65" s="11">
        <v>1</v>
      </c>
      <c r="J65" s="17">
        <v>1</v>
      </c>
      <c r="K65" s="19">
        <f t="shared" si="0"/>
        <v>0</v>
      </c>
      <c r="L65" s="19">
        <f t="shared" si="0"/>
        <v>0</v>
      </c>
      <c r="M65" s="19">
        <f t="shared" si="1"/>
        <v>1</v>
      </c>
      <c r="N65" s="20">
        <v>1</v>
      </c>
      <c r="O65" s="10">
        <f t="shared" si="2"/>
        <v>2</v>
      </c>
    </row>
    <row r="66" spans="1:15" s="2" customFormat="1" x14ac:dyDescent="0.35">
      <c r="A66" s="34" t="s">
        <v>56</v>
      </c>
      <c r="B66" s="34" t="s">
        <v>115</v>
      </c>
      <c r="C66" s="24">
        <v>1</v>
      </c>
      <c r="D66" s="24">
        <v>1</v>
      </c>
      <c r="E66" s="24">
        <v>3</v>
      </c>
      <c r="F66" s="11">
        <v>1</v>
      </c>
      <c r="G66" s="11">
        <v>1</v>
      </c>
      <c r="H66" s="11">
        <v>1</v>
      </c>
      <c r="I66" s="11">
        <v>1</v>
      </c>
      <c r="J66" s="17">
        <v>1</v>
      </c>
      <c r="K66" s="19">
        <f t="shared" si="0"/>
        <v>0</v>
      </c>
      <c r="L66" s="19">
        <f t="shared" si="0"/>
        <v>0</v>
      </c>
      <c r="M66" s="19">
        <f t="shared" si="1"/>
        <v>1</v>
      </c>
      <c r="N66" s="20">
        <v>1</v>
      </c>
      <c r="O66" s="10">
        <f t="shared" si="2"/>
        <v>2</v>
      </c>
    </row>
    <row r="67" spans="1:15" s="2" customFormat="1" x14ac:dyDescent="0.35">
      <c r="A67" s="34" t="s">
        <v>56</v>
      </c>
      <c r="B67" s="34" t="s">
        <v>57</v>
      </c>
      <c r="C67" s="24">
        <v>1</v>
      </c>
      <c r="D67" s="24">
        <v>1</v>
      </c>
      <c r="E67" s="24">
        <v>3</v>
      </c>
      <c r="F67" s="11"/>
      <c r="G67" s="11">
        <v>1</v>
      </c>
      <c r="H67" s="11">
        <v>1</v>
      </c>
      <c r="I67" s="11">
        <v>1</v>
      </c>
      <c r="J67" s="17">
        <v>1</v>
      </c>
      <c r="K67" s="19">
        <f t="shared" si="0"/>
        <v>1</v>
      </c>
      <c r="L67" s="19">
        <f t="shared" si="0"/>
        <v>0</v>
      </c>
      <c r="M67" s="19">
        <f t="shared" si="1"/>
        <v>1</v>
      </c>
      <c r="N67" s="20">
        <v>1</v>
      </c>
      <c r="O67" s="10">
        <f t="shared" si="2"/>
        <v>2</v>
      </c>
    </row>
    <row r="68" spans="1:15" s="2" customFormat="1" x14ac:dyDescent="0.35">
      <c r="A68" s="34" t="s">
        <v>56</v>
      </c>
      <c r="B68" s="34" t="s">
        <v>58</v>
      </c>
      <c r="C68" s="24">
        <v>1</v>
      </c>
      <c r="D68" s="24">
        <v>1</v>
      </c>
      <c r="E68" s="24">
        <v>2</v>
      </c>
      <c r="F68" s="11"/>
      <c r="G68" s="11">
        <v>1</v>
      </c>
      <c r="H68" s="11">
        <v>1</v>
      </c>
      <c r="I68" s="11"/>
      <c r="J68" s="17">
        <v>1</v>
      </c>
      <c r="K68" s="19">
        <f t="shared" ref="K68:L131" si="3">C68-F68</f>
        <v>1</v>
      </c>
      <c r="L68" s="19">
        <f t="shared" si="3"/>
        <v>0</v>
      </c>
      <c r="M68" s="19">
        <f t="shared" ref="M68:M131" si="4">E68-H68-I68</f>
        <v>1</v>
      </c>
      <c r="N68" s="20">
        <v>1</v>
      </c>
      <c r="O68" s="10">
        <f t="shared" ref="O68:O131" si="5">J68+N68</f>
        <v>2</v>
      </c>
    </row>
    <row r="69" spans="1:15" s="2" customFormat="1" x14ac:dyDescent="0.35">
      <c r="A69" s="34" t="s">
        <v>56</v>
      </c>
      <c r="B69" s="34" t="s">
        <v>59</v>
      </c>
      <c r="C69" s="24">
        <v>1</v>
      </c>
      <c r="D69" s="24">
        <v>1</v>
      </c>
      <c r="E69" s="24">
        <v>3</v>
      </c>
      <c r="F69" s="11">
        <v>1</v>
      </c>
      <c r="G69" s="11">
        <v>1</v>
      </c>
      <c r="H69" s="11">
        <v>1</v>
      </c>
      <c r="I69" s="11">
        <v>1</v>
      </c>
      <c r="J69" s="17">
        <v>1</v>
      </c>
      <c r="K69" s="19">
        <f t="shared" si="3"/>
        <v>0</v>
      </c>
      <c r="L69" s="19">
        <f t="shared" si="3"/>
        <v>0</v>
      </c>
      <c r="M69" s="19">
        <f t="shared" si="4"/>
        <v>1</v>
      </c>
      <c r="N69" s="20">
        <v>1</v>
      </c>
      <c r="O69" s="10">
        <f t="shared" si="5"/>
        <v>2</v>
      </c>
    </row>
    <row r="70" spans="1:15" s="2" customFormat="1" x14ac:dyDescent="0.35">
      <c r="A70" s="34" t="s">
        <v>56</v>
      </c>
      <c r="B70" s="34" t="s">
        <v>152</v>
      </c>
      <c r="C70" s="24">
        <v>1</v>
      </c>
      <c r="D70" s="24">
        <v>1</v>
      </c>
      <c r="E70" s="24">
        <v>5</v>
      </c>
      <c r="F70" s="11">
        <v>1</v>
      </c>
      <c r="G70" s="11">
        <v>1</v>
      </c>
      <c r="H70" s="11">
        <v>2</v>
      </c>
      <c r="I70" s="11">
        <v>1</v>
      </c>
      <c r="J70" s="17">
        <v>1</v>
      </c>
      <c r="K70" s="19">
        <f t="shared" si="3"/>
        <v>0</v>
      </c>
      <c r="L70" s="19">
        <f t="shared" si="3"/>
        <v>0</v>
      </c>
      <c r="M70" s="19">
        <f t="shared" si="4"/>
        <v>2</v>
      </c>
      <c r="N70" s="20">
        <v>1</v>
      </c>
      <c r="O70" s="10">
        <f t="shared" si="5"/>
        <v>2</v>
      </c>
    </row>
    <row r="71" spans="1:15" s="2" customFormat="1" x14ac:dyDescent="0.35">
      <c r="A71" s="34" t="s">
        <v>60</v>
      </c>
      <c r="B71" s="34" t="s">
        <v>61</v>
      </c>
      <c r="C71" s="24">
        <v>1</v>
      </c>
      <c r="D71" s="24">
        <v>1</v>
      </c>
      <c r="E71" s="24">
        <v>2</v>
      </c>
      <c r="F71" s="11"/>
      <c r="G71" s="11">
        <v>1</v>
      </c>
      <c r="H71" s="11">
        <v>1</v>
      </c>
      <c r="I71" s="11"/>
      <c r="J71" s="17">
        <v>1</v>
      </c>
      <c r="K71" s="19">
        <f t="shared" si="3"/>
        <v>1</v>
      </c>
      <c r="L71" s="19">
        <f t="shared" si="3"/>
        <v>0</v>
      </c>
      <c r="M71" s="19">
        <f t="shared" si="4"/>
        <v>1</v>
      </c>
      <c r="N71" s="20">
        <v>1</v>
      </c>
      <c r="O71" s="10">
        <f t="shared" si="5"/>
        <v>2</v>
      </c>
    </row>
    <row r="72" spans="1:15" s="2" customFormat="1" x14ac:dyDescent="0.35">
      <c r="A72" s="34" t="s">
        <v>60</v>
      </c>
      <c r="B72" s="34" t="s">
        <v>62</v>
      </c>
      <c r="C72" s="24">
        <v>1</v>
      </c>
      <c r="D72" s="24">
        <v>1</v>
      </c>
      <c r="E72" s="24">
        <v>2</v>
      </c>
      <c r="F72" s="11"/>
      <c r="G72" s="11">
        <v>1</v>
      </c>
      <c r="H72" s="11">
        <v>1</v>
      </c>
      <c r="I72" s="11"/>
      <c r="J72" s="17">
        <v>1</v>
      </c>
      <c r="K72" s="19">
        <f t="shared" si="3"/>
        <v>1</v>
      </c>
      <c r="L72" s="19">
        <f t="shared" si="3"/>
        <v>0</v>
      </c>
      <c r="M72" s="19">
        <f t="shared" si="4"/>
        <v>1</v>
      </c>
      <c r="N72" s="20">
        <v>1</v>
      </c>
      <c r="O72" s="10">
        <f t="shared" si="5"/>
        <v>2</v>
      </c>
    </row>
    <row r="73" spans="1:15" s="2" customFormat="1" x14ac:dyDescent="0.35">
      <c r="A73" s="34" t="s">
        <v>60</v>
      </c>
      <c r="B73" s="34" t="s">
        <v>153</v>
      </c>
      <c r="C73" s="24">
        <v>1</v>
      </c>
      <c r="D73" s="24">
        <v>1</v>
      </c>
      <c r="E73" s="24">
        <v>2</v>
      </c>
      <c r="F73" s="11">
        <v>1</v>
      </c>
      <c r="G73" s="11">
        <v>1</v>
      </c>
      <c r="H73" s="11">
        <v>1</v>
      </c>
      <c r="I73" s="11">
        <v>1</v>
      </c>
      <c r="J73" s="17">
        <v>1</v>
      </c>
      <c r="K73" s="19">
        <f t="shared" si="3"/>
        <v>0</v>
      </c>
      <c r="L73" s="19">
        <f t="shared" si="3"/>
        <v>0</v>
      </c>
      <c r="M73" s="19">
        <f t="shared" si="4"/>
        <v>0</v>
      </c>
      <c r="N73" s="20">
        <v>0</v>
      </c>
      <c r="O73" s="10">
        <f t="shared" si="5"/>
        <v>1</v>
      </c>
    </row>
    <row r="74" spans="1:15" s="2" customFormat="1" x14ac:dyDescent="0.35">
      <c r="A74" s="34" t="s">
        <v>125</v>
      </c>
      <c r="B74" s="34" t="s">
        <v>126</v>
      </c>
      <c r="C74" s="24">
        <v>1</v>
      </c>
      <c r="D74" s="24">
        <v>1</v>
      </c>
      <c r="E74" s="24">
        <v>2</v>
      </c>
      <c r="F74" s="11"/>
      <c r="G74" s="11">
        <v>1</v>
      </c>
      <c r="H74" s="11">
        <v>1</v>
      </c>
      <c r="I74" s="11"/>
      <c r="J74" s="17">
        <v>1</v>
      </c>
      <c r="K74" s="19">
        <f t="shared" si="3"/>
        <v>1</v>
      </c>
      <c r="L74" s="19">
        <f t="shared" si="3"/>
        <v>0</v>
      </c>
      <c r="M74" s="19">
        <f t="shared" si="4"/>
        <v>1</v>
      </c>
      <c r="N74" s="20">
        <v>1</v>
      </c>
      <c r="O74" s="10">
        <f t="shared" si="5"/>
        <v>2</v>
      </c>
    </row>
    <row r="75" spans="1:15" s="2" customFormat="1" x14ac:dyDescent="0.35">
      <c r="A75" s="34" t="s">
        <v>125</v>
      </c>
      <c r="B75" s="34" t="s">
        <v>127</v>
      </c>
      <c r="C75" s="24">
        <v>1</v>
      </c>
      <c r="D75" s="24">
        <v>1</v>
      </c>
      <c r="E75" s="24">
        <v>2</v>
      </c>
      <c r="F75" s="11">
        <v>1</v>
      </c>
      <c r="G75" s="11">
        <v>1</v>
      </c>
      <c r="H75" s="11">
        <v>1</v>
      </c>
      <c r="I75" s="11">
        <v>1</v>
      </c>
      <c r="J75" s="17">
        <v>1</v>
      </c>
      <c r="K75" s="19">
        <f t="shared" si="3"/>
        <v>0</v>
      </c>
      <c r="L75" s="19">
        <f t="shared" si="3"/>
        <v>0</v>
      </c>
      <c r="M75" s="19">
        <f t="shared" si="4"/>
        <v>0</v>
      </c>
      <c r="N75" s="20">
        <v>0</v>
      </c>
      <c r="O75" s="10">
        <f t="shared" si="5"/>
        <v>1</v>
      </c>
    </row>
    <row r="76" spans="1:15" s="2" customFormat="1" x14ac:dyDescent="0.35">
      <c r="A76" s="34" t="s">
        <v>128</v>
      </c>
      <c r="B76" s="34" t="s">
        <v>129</v>
      </c>
      <c r="C76" s="24">
        <v>1</v>
      </c>
      <c r="D76" s="24">
        <v>1</v>
      </c>
      <c r="E76" s="24">
        <v>2</v>
      </c>
      <c r="F76" s="11"/>
      <c r="G76" s="11">
        <v>1</v>
      </c>
      <c r="H76" s="11">
        <v>1</v>
      </c>
      <c r="I76" s="11"/>
      <c r="J76" s="17">
        <v>1</v>
      </c>
      <c r="K76" s="19">
        <f t="shared" si="3"/>
        <v>1</v>
      </c>
      <c r="L76" s="19">
        <f t="shared" si="3"/>
        <v>0</v>
      </c>
      <c r="M76" s="19">
        <f t="shared" si="4"/>
        <v>1</v>
      </c>
      <c r="N76" s="20">
        <v>1</v>
      </c>
      <c r="O76" s="10">
        <f t="shared" si="5"/>
        <v>2</v>
      </c>
    </row>
    <row r="77" spans="1:15" s="2" customFormat="1" x14ac:dyDescent="0.35">
      <c r="A77" s="34" t="s">
        <v>128</v>
      </c>
      <c r="B77" s="34" t="s">
        <v>130</v>
      </c>
      <c r="C77" s="24">
        <v>1</v>
      </c>
      <c r="D77" s="24">
        <v>1</v>
      </c>
      <c r="E77" s="24">
        <v>2</v>
      </c>
      <c r="F77" s="11">
        <v>1</v>
      </c>
      <c r="G77" s="11">
        <v>1</v>
      </c>
      <c r="H77" s="11">
        <v>1</v>
      </c>
      <c r="I77" s="11">
        <v>1</v>
      </c>
      <c r="J77" s="17">
        <v>1</v>
      </c>
      <c r="K77" s="19">
        <f t="shared" si="3"/>
        <v>0</v>
      </c>
      <c r="L77" s="19">
        <f t="shared" si="3"/>
        <v>0</v>
      </c>
      <c r="M77" s="19">
        <f t="shared" si="4"/>
        <v>0</v>
      </c>
      <c r="N77" s="20">
        <v>0</v>
      </c>
      <c r="O77" s="10">
        <f t="shared" si="5"/>
        <v>1</v>
      </c>
    </row>
    <row r="78" spans="1:15" s="2" customFormat="1" x14ac:dyDescent="0.35">
      <c r="A78" s="34" t="s">
        <v>63</v>
      </c>
      <c r="B78" s="34" t="s">
        <v>64</v>
      </c>
      <c r="C78" s="24">
        <v>1</v>
      </c>
      <c r="D78" s="24">
        <v>1</v>
      </c>
      <c r="E78" s="24">
        <v>3</v>
      </c>
      <c r="F78" s="11">
        <v>1</v>
      </c>
      <c r="G78" s="11">
        <v>1</v>
      </c>
      <c r="H78" s="11">
        <v>1</v>
      </c>
      <c r="I78" s="11">
        <v>1</v>
      </c>
      <c r="J78" s="17">
        <v>1</v>
      </c>
      <c r="K78" s="19">
        <f t="shared" si="3"/>
        <v>0</v>
      </c>
      <c r="L78" s="19">
        <f t="shared" si="3"/>
        <v>0</v>
      </c>
      <c r="M78" s="19">
        <f t="shared" si="4"/>
        <v>1</v>
      </c>
      <c r="N78" s="20">
        <v>1</v>
      </c>
      <c r="O78" s="10">
        <f t="shared" si="5"/>
        <v>2</v>
      </c>
    </row>
    <row r="79" spans="1:15" s="2" customFormat="1" x14ac:dyDescent="0.35">
      <c r="A79" s="34" t="s">
        <v>63</v>
      </c>
      <c r="B79" s="34" t="s">
        <v>65</v>
      </c>
      <c r="C79" s="24">
        <v>1</v>
      </c>
      <c r="D79" s="24">
        <v>1</v>
      </c>
      <c r="E79" s="24">
        <v>3</v>
      </c>
      <c r="F79" s="11"/>
      <c r="G79" s="11">
        <v>1</v>
      </c>
      <c r="H79" s="11">
        <v>1</v>
      </c>
      <c r="I79" s="11">
        <v>1</v>
      </c>
      <c r="J79" s="17">
        <v>1</v>
      </c>
      <c r="K79" s="19">
        <f t="shared" si="3"/>
        <v>1</v>
      </c>
      <c r="L79" s="19">
        <f t="shared" si="3"/>
        <v>0</v>
      </c>
      <c r="M79" s="19">
        <f t="shared" si="4"/>
        <v>1</v>
      </c>
      <c r="N79" s="20">
        <v>1</v>
      </c>
      <c r="O79" s="10">
        <f t="shared" si="5"/>
        <v>2</v>
      </c>
    </row>
    <row r="80" spans="1:15" s="2" customFormat="1" x14ac:dyDescent="0.35">
      <c r="A80" s="34" t="s">
        <v>63</v>
      </c>
      <c r="B80" s="34" t="s">
        <v>66</v>
      </c>
      <c r="C80" s="24">
        <v>1</v>
      </c>
      <c r="D80" s="24">
        <v>1</v>
      </c>
      <c r="E80" s="24">
        <v>3</v>
      </c>
      <c r="F80" s="11"/>
      <c r="G80" s="11">
        <v>1</v>
      </c>
      <c r="H80" s="11">
        <v>1</v>
      </c>
      <c r="I80" s="11">
        <v>1</v>
      </c>
      <c r="J80" s="17">
        <v>1</v>
      </c>
      <c r="K80" s="19">
        <f t="shared" si="3"/>
        <v>1</v>
      </c>
      <c r="L80" s="19">
        <f t="shared" si="3"/>
        <v>0</v>
      </c>
      <c r="M80" s="19">
        <f t="shared" si="4"/>
        <v>1</v>
      </c>
      <c r="N80" s="20">
        <v>1</v>
      </c>
      <c r="O80" s="10">
        <f t="shared" si="5"/>
        <v>2</v>
      </c>
    </row>
    <row r="81" spans="1:15" s="2" customFormat="1" x14ac:dyDescent="0.35">
      <c r="A81" s="34" t="s">
        <v>63</v>
      </c>
      <c r="B81" s="34" t="s">
        <v>67</v>
      </c>
      <c r="C81" s="24">
        <v>1</v>
      </c>
      <c r="D81" s="24">
        <v>1</v>
      </c>
      <c r="E81" s="24">
        <v>3</v>
      </c>
      <c r="F81" s="11">
        <v>1</v>
      </c>
      <c r="G81" s="11">
        <v>1</v>
      </c>
      <c r="H81" s="11">
        <v>1</v>
      </c>
      <c r="I81" s="11">
        <v>1</v>
      </c>
      <c r="J81" s="17">
        <v>1</v>
      </c>
      <c r="K81" s="19">
        <f t="shared" si="3"/>
        <v>0</v>
      </c>
      <c r="L81" s="19">
        <f t="shared" si="3"/>
        <v>0</v>
      </c>
      <c r="M81" s="19">
        <f t="shared" si="4"/>
        <v>1</v>
      </c>
      <c r="N81" s="20">
        <v>1</v>
      </c>
      <c r="O81" s="10">
        <f t="shared" si="5"/>
        <v>2</v>
      </c>
    </row>
    <row r="82" spans="1:15" s="2" customFormat="1" x14ac:dyDescent="0.35">
      <c r="A82" s="34" t="s">
        <v>63</v>
      </c>
      <c r="B82" s="34" t="s">
        <v>68</v>
      </c>
      <c r="C82" s="24">
        <v>1</v>
      </c>
      <c r="D82" s="24">
        <v>1</v>
      </c>
      <c r="E82" s="24">
        <v>3</v>
      </c>
      <c r="F82" s="11"/>
      <c r="G82" s="11">
        <v>1</v>
      </c>
      <c r="H82" s="11">
        <v>1</v>
      </c>
      <c r="I82" s="11">
        <v>1</v>
      </c>
      <c r="J82" s="17">
        <v>1</v>
      </c>
      <c r="K82" s="19">
        <f t="shared" si="3"/>
        <v>1</v>
      </c>
      <c r="L82" s="19">
        <f t="shared" si="3"/>
        <v>0</v>
      </c>
      <c r="M82" s="19">
        <f t="shared" si="4"/>
        <v>1</v>
      </c>
      <c r="N82" s="20">
        <v>1</v>
      </c>
      <c r="O82" s="10">
        <f t="shared" si="5"/>
        <v>2</v>
      </c>
    </row>
    <row r="83" spans="1:15" s="2" customFormat="1" x14ac:dyDescent="0.35">
      <c r="A83" s="34" t="s">
        <v>63</v>
      </c>
      <c r="B83" s="34" t="s">
        <v>69</v>
      </c>
      <c r="C83" s="24">
        <v>1</v>
      </c>
      <c r="D83" s="24">
        <v>1</v>
      </c>
      <c r="E83" s="24">
        <v>8</v>
      </c>
      <c r="F83" s="11">
        <v>1</v>
      </c>
      <c r="G83" s="11">
        <v>1</v>
      </c>
      <c r="H83" s="11">
        <v>1</v>
      </c>
      <c r="I83" s="11">
        <v>3</v>
      </c>
      <c r="J83" s="17">
        <v>1</v>
      </c>
      <c r="K83" s="19">
        <f t="shared" si="3"/>
        <v>0</v>
      </c>
      <c r="L83" s="19">
        <f t="shared" si="3"/>
        <v>0</v>
      </c>
      <c r="M83" s="19">
        <f t="shared" si="4"/>
        <v>4</v>
      </c>
      <c r="N83" s="20">
        <v>1</v>
      </c>
      <c r="O83" s="10">
        <f t="shared" si="5"/>
        <v>2</v>
      </c>
    </row>
    <row r="84" spans="1:15" s="2" customFormat="1" x14ac:dyDescent="0.35">
      <c r="A84" s="34" t="s">
        <v>63</v>
      </c>
      <c r="B84" s="34" t="s">
        <v>70</v>
      </c>
      <c r="C84" s="24">
        <v>1</v>
      </c>
      <c r="D84" s="24">
        <v>1</v>
      </c>
      <c r="E84" s="24">
        <v>2</v>
      </c>
      <c r="F84" s="11"/>
      <c r="G84" s="11">
        <v>1</v>
      </c>
      <c r="H84" s="11">
        <v>1</v>
      </c>
      <c r="I84" s="11">
        <v>1</v>
      </c>
      <c r="J84" s="17">
        <v>1</v>
      </c>
      <c r="K84" s="19">
        <f t="shared" si="3"/>
        <v>1</v>
      </c>
      <c r="L84" s="19">
        <f t="shared" si="3"/>
        <v>0</v>
      </c>
      <c r="M84" s="19">
        <f t="shared" si="4"/>
        <v>0</v>
      </c>
      <c r="N84" s="20">
        <v>1</v>
      </c>
      <c r="O84" s="10">
        <f t="shared" si="5"/>
        <v>2</v>
      </c>
    </row>
    <row r="85" spans="1:15" s="2" customFormat="1" x14ac:dyDescent="0.35">
      <c r="A85" s="34" t="s">
        <v>63</v>
      </c>
      <c r="B85" s="34" t="s">
        <v>71</v>
      </c>
      <c r="C85" s="24">
        <v>1</v>
      </c>
      <c r="D85" s="24">
        <v>1</v>
      </c>
      <c r="E85" s="24">
        <v>3</v>
      </c>
      <c r="F85" s="11"/>
      <c r="G85" s="11">
        <v>1</v>
      </c>
      <c r="H85" s="11">
        <v>1</v>
      </c>
      <c r="I85" s="11">
        <v>1</v>
      </c>
      <c r="J85" s="17">
        <v>1</v>
      </c>
      <c r="K85" s="19">
        <f t="shared" si="3"/>
        <v>1</v>
      </c>
      <c r="L85" s="19">
        <f t="shared" si="3"/>
        <v>0</v>
      </c>
      <c r="M85" s="19">
        <f t="shared" si="4"/>
        <v>1</v>
      </c>
      <c r="N85" s="20">
        <v>1</v>
      </c>
      <c r="O85" s="10">
        <f t="shared" si="5"/>
        <v>2</v>
      </c>
    </row>
    <row r="86" spans="1:15" s="2" customFormat="1" x14ac:dyDescent="0.35">
      <c r="A86" s="34" t="s">
        <v>63</v>
      </c>
      <c r="B86" s="34" t="s">
        <v>154</v>
      </c>
      <c r="C86" s="24">
        <v>1</v>
      </c>
      <c r="D86" s="24">
        <v>1</v>
      </c>
      <c r="E86" s="24">
        <v>7</v>
      </c>
      <c r="F86" s="11">
        <v>1</v>
      </c>
      <c r="G86" s="11">
        <v>1</v>
      </c>
      <c r="H86" s="11">
        <v>2</v>
      </c>
      <c r="I86" s="11">
        <v>5</v>
      </c>
      <c r="J86" s="17">
        <v>1</v>
      </c>
      <c r="K86" s="19">
        <f t="shared" si="3"/>
        <v>0</v>
      </c>
      <c r="L86" s="19">
        <f t="shared" si="3"/>
        <v>0</v>
      </c>
      <c r="M86" s="19">
        <f t="shared" si="4"/>
        <v>0</v>
      </c>
      <c r="N86" s="20">
        <v>0</v>
      </c>
      <c r="O86" s="10">
        <f t="shared" si="5"/>
        <v>1</v>
      </c>
    </row>
    <row r="87" spans="1:15" s="2" customFormat="1" x14ac:dyDescent="0.35">
      <c r="A87" s="34" t="s">
        <v>72</v>
      </c>
      <c r="B87" s="34" t="s">
        <v>73</v>
      </c>
      <c r="C87" s="24">
        <v>1</v>
      </c>
      <c r="D87" s="24">
        <v>1</v>
      </c>
      <c r="E87" s="24">
        <v>8</v>
      </c>
      <c r="F87" s="11">
        <v>1</v>
      </c>
      <c r="G87" s="11">
        <v>1</v>
      </c>
      <c r="H87" s="11">
        <v>1</v>
      </c>
      <c r="I87" s="11">
        <v>4</v>
      </c>
      <c r="J87" s="17">
        <v>1</v>
      </c>
      <c r="K87" s="19">
        <f t="shared" si="3"/>
        <v>0</v>
      </c>
      <c r="L87" s="19">
        <f t="shared" si="3"/>
        <v>0</v>
      </c>
      <c r="M87" s="19">
        <f t="shared" si="4"/>
        <v>3</v>
      </c>
      <c r="N87" s="20">
        <v>1</v>
      </c>
      <c r="O87" s="10">
        <f t="shared" si="5"/>
        <v>2</v>
      </c>
    </row>
    <row r="88" spans="1:15" s="2" customFormat="1" x14ac:dyDescent="0.35">
      <c r="A88" s="34" t="s">
        <v>72</v>
      </c>
      <c r="B88" s="34" t="s">
        <v>74</v>
      </c>
      <c r="C88" s="24">
        <v>1</v>
      </c>
      <c r="D88" s="24">
        <v>1</v>
      </c>
      <c r="E88" s="24">
        <v>3</v>
      </c>
      <c r="F88" s="11"/>
      <c r="G88" s="11">
        <v>1</v>
      </c>
      <c r="H88" s="11">
        <v>1</v>
      </c>
      <c r="I88" s="11"/>
      <c r="J88" s="17">
        <v>1</v>
      </c>
      <c r="K88" s="19">
        <f t="shared" si="3"/>
        <v>1</v>
      </c>
      <c r="L88" s="19">
        <f t="shared" si="3"/>
        <v>0</v>
      </c>
      <c r="M88" s="19">
        <f t="shared" si="4"/>
        <v>2</v>
      </c>
      <c r="N88" s="20">
        <v>1</v>
      </c>
      <c r="O88" s="10">
        <f t="shared" si="5"/>
        <v>2</v>
      </c>
    </row>
    <row r="89" spans="1:15" s="2" customFormat="1" x14ac:dyDescent="0.35">
      <c r="A89" s="34" t="s">
        <v>72</v>
      </c>
      <c r="B89" s="34" t="s">
        <v>75</v>
      </c>
      <c r="C89" s="24">
        <v>1</v>
      </c>
      <c r="D89" s="24">
        <v>1</v>
      </c>
      <c r="E89" s="24">
        <v>5</v>
      </c>
      <c r="F89" s="11">
        <v>1</v>
      </c>
      <c r="G89" s="11">
        <v>1</v>
      </c>
      <c r="H89" s="11">
        <v>1</v>
      </c>
      <c r="I89" s="11">
        <v>2</v>
      </c>
      <c r="J89" s="17">
        <v>1</v>
      </c>
      <c r="K89" s="19">
        <f t="shared" si="3"/>
        <v>0</v>
      </c>
      <c r="L89" s="19">
        <f t="shared" si="3"/>
        <v>0</v>
      </c>
      <c r="M89" s="19">
        <f t="shared" si="4"/>
        <v>2</v>
      </c>
      <c r="N89" s="20">
        <v>1</v>
      </c>
      <c r="O89" s="10">
        <f t="shared" si="5"/>
        <v>2</v>
      </c>
    </row>
    <row r="90" spans="1:15" s="2" customFormat="1" x14ac:dyDescent="0.35">
      <c r="A90" s="34" t="s">
        <v>72</v>
      </c>
      <c r="B90" s="34" t="s">
        <v>76</v>
      </c>
      <c r="C90" s="24">
        <v>1</v>
      </c>
      <c r="D90" s="24">
        <v>1</v>
      </c>
      <c r="E90" s="24">
        <v>4</v>
      </c>
      <c r="F90" s="11"/>
      <c r="G90" s="11">
        <v>1</v>
      </c>
      <c r="H90" s="11">
        <v>1</v>
      </c>
      <c r="I90" s="11">
        <v>1</v>
      </c>
      <c r="J90" s="17">
        <v>1</v>
      </c>
      <c r="K90" s="19">
        <f t="shared" si="3"/>
        <v>1</v>
      </c>
      <c r="L90" s="19">
        <f t="shared" si="3"/>
        <v>0</v>
      </c>
      <c r="M90" s="19">
        <f t="shared" si="4"/>
        <v>2</v>
      </c>
      <c r="N90" s="20">
        <v>1</v>
      </c>
      <c r="O90" s="10">
        <f t="shared" si="5"/>
        <v>2</v>
      </c>
    </row>
    <row r="91" spans="1:15" s="2" customFormat="1" x14ac:dyDescent="0.35">
      <c r="A91" s="34" t="s">
        <v>72</v>
      </c>
      <c r="B91" s="34" t="s">
        <v>77</v>
      </c>
      <c r="C91" s="24">
        <v>1</v>
      </c>
      <c r="D91" s="24">
        <v>1</v>
      </c>
      <c r="E91" s="24">
        <v>3</v>
      </c>
      <c r="F91" s="11">
        <v>1</v>
      </c>
      <c r="G91" s="11">
        <v>1</v>
      </c>
      <c r="H91" s="11">
        <v>1</v>
      </c>
      <c r="I91" s="11">
        <v>1</v>
      </c>
      <c r="J91" s="17">
        <v>1</v>
      </c>
      <c r="K91" s="19">
        <f t="shared" si="3"/>
        <v>0</v>
      </c>
      <c r="L91" s="19">
        <f t="shared" si="3"/>
        <v>0</v>
      </c>
      <c r="M91" s="19">
        <f t="shared" si="4"/>
        <v>1</v>
      </c>
      <c r="N91" s="20">
        <v>1</v>
      </c>
      <c r="O91" s="10">
        <f t="shared" si="5"/>
        <v>2</v>
      </c>
    </row>
    <row r="92" spans="1:15" s="2" customFormat="1" x14ac:dyDescent="0.35">
      <c r="A92" s="34" t="s">
        <v>72</v>
      </c>
      <c r="B92" s="34" t="s">
        <v>155</v>
      </c>
      <c r="C92" s="24">
        <v>1</v>
      </c>
      <c r="D92" s="24">
        <v>1</v>
      </c>
      <c r="E92" s="24">
        <v>7</v>
      </c>
      <c r="F92" s="11">
        <v>1</v>
      </c>
      <c r="G92" s="11">
        <v>1</v>
      </c>
      <c r="H92" s="11">
        <v>1</v>
      </c>
      <c r="I92" s="11">
        <v>4</v>
      </c>
      <c r="J92" s="17">
        <v>1</v>
      </c>
      <c r="K92" s="19">
        <f t="shared" si="3"/>
        <v>0</v>
      </c>
      <c r="L92" s="19">
        <f t="shared" si="3"/>
        <v>0</v>
      </c>
      <c r="M92" s="19">
        <f t="shared" si="4"/>
        <v>2</v>
      </c>
      <c r="N92" s="20">
        <v>1</v>
      </c>
      <c r="O92" s="10">
        <f t="shared" si="5"/>
        <v>2</v>
      </c>
    </row>
    <row r="93" spans="1:15" s="2" customFormat="1" x14ac:dyDescent="0.35">
      <c r="A93" s="34" t="s">
        <v>72</v>
      </c>
      <c r="B93" s="34" t="s">
        <v>131</v>
      </c>
      <c r="C93" s="24">
        <v>1</v>
      </c>
      <c r="D93" s="24">
        <v>1</v>
      </c>
      <c r="E93" s="24">
        <v>2</v>
      </c>
      <c r="F93" s="11"/>
      <c r="G93" s="11">
        <v>1</v>
      </c>
      <c r="H93" s="11">
        <v>1</v>
      </c>
      <c r="I93" s="11">
        <v>1</v>
      </c>
      <c r="J93" s="17">
        <v>1</v>
      </c>
      <c r="K93" s="19">
        <f t="shared" si="3"/>
        <v>1</v>
      </c>
      <c r="L93" s="19">
        <f t="shared" si="3"/>
        <v>0</v>
      </c>
      <c r="M93" s="19">
        <f t="shared" si="4"/>
        <v>0</v>
      </c>
      <c r="N93" s="20">
        <v>1</v>
      </c>
      <c r="O93" s="10">
        <f t="shared" si="5"/>
        <v>2</v>
      </c>
    </row>
    <row r="94" spans="1:15" s="2" customFormat="1" x14ac:dyDescent="0.35">
      <c r="A94" s="34" t="s">
        <v>72</v>
      </c>
      <c r="B94" s="34" t="s">
        <v>132</v>
      </c>
      <c r="C94" s="24">
        <v>1</v>
      </c>
      <c r="D94" s="24">
        <v>1</v>
      </c>
      <c r="E94" s="24">
        <v>3</v>
      </c>
      <c r="F94" s="11">
        <v>1</v>
      </c>
      <c r="G94" s="11">
        <v>1</v>
      </c>
      <c r="H94" s="11">
        <v>1</v>
      </c>
      <c r="I94" s="11">
        <v>1</v>
      </c>
      <c r="J94" s="17">
        <v>1</v>
      </c>
      <c r="K94" s="19">
        <f t="shared" si="3"/>
        <v>0</v>
      </c>
      <c r="L94" s="19">
        <f t="shared" si="3"/>
        <v>0</v>
      </c>
      <c r="M94" s="19">
        <f t="shared" si="4"/>
        <v>1</v>
      </c>
      <c r="N94" s="20">
        <v>1</v>
      </c>
      <c r="O94" s="10">
        <f t="shared" si="5"/>
        <v>2</v>
      </c>
    </row>
    <row r="95" spans="1:15" s="2" customFormat="1" x14ac:dyDescent="0.35">
      <c r="A95" s="34" t="s">
        <v>72</v>
      </c>
      <c r="B95" s="34" t="s">
        <v>133</v>
      </c>
      <c r="C95" s="24">
        <v>1</v>
      </c>
      <c r="D95" s="24">
        <v>1</v>
      </c>
      <c r="E95" s="24">
        <v>3</v>
      </c>
      <c r="F95" s="11"/>
      <c r="G95" s="11">
        <v>1</v>
      </c>
      <c r="H95" s="11">
        <v>1</v>
      </c>
      <c r="I95" s="11">
        <v>1</v>
      </c>
      <c r="J95" s="17">
        <v>1</v>
      </c>
      <c r="K95" s="19">
        <f t="shared" si="3"/>
        <v>1</v>
      </c>
      <c r="L95" s="19">
        <f t="shared" si="3"/>
        <v>0</v>
      </c>
      <c r="M95" s="19">
        <f t="shared" si="4"/>
        <v>1</v>
      </c>
      <c r="N95" s="20">
        <v>1</v>
      </c>
      <c r="O95" s="10">
        <f t="shared" si="5"/>
        <v>2</v>
      </c>
    </row>
    <row r="96" spans="1:15" s="2" customFormat="1" x14ac:dyDescent="0.35">
      <c r="A96" s="34" t="s">
        <v>78</v>
      </c>
      <c r="B96" s="34" t="s">
        <v>79</v>
      </c>
      <c r="C96" s="24">
        <v>1</v>
      </c>
      <c r="D96" s="24">
        <v>1</v>
      </c>
      <c r="E96" s="24">
        <v>5</v>
      </c>
      <c r="F96" s="11">
        <v>1</v>
      </c>
      <c r="G96" s="11">
        <v>1</v>
      </c>
      <c r="H96" s="11">
        <v>1</v>
      </c>
      <c r="I96" s="11">
        <v>2</v>
      </c>
      <c r="J96" s="17">
        <v>1</v>
      </c>
      <c r="K96" s="19">
        <f t="shared" si="3"/>
        <v>0</v>
      </c>
      <c r="L96" s="19">
        <f t="shared" si="3"/>
        <v>0</v>
      </c>
      <c r="M96" s="19">
        <f t="shared" si="4"/>
        <v>2</v>
      </c>
      <c r="N96" s="20">
        <v>1</v>
      </c>
      <c r="O96" s="10">
        <f t="shared" si="5"/>
        <v>2</v>
      </c>
    </row>
    <row r="97" spans="1:15" s="2" customFormat="1" x14ac:dyDescent="0.35">
      <c r="A97" s="34" t="s">
        <v>78</v>
      </c>
      <c r="B97" s="34" t="s">
        <v>80</v>
      </c>
      <c r="C97" s="24">
        <v>1</v>
      </c>
      <c r="D97" s="24">
        <v>1</v>
      </c>
      <c r="E97" s="24">
        <v>1</v>
      </c>
      <c r="F97" s="11"/>
      <c r="G97" s="11">
        <v>1</v>
      </c>
      <c r="H97" s="11">
        <v>1</v>
      </c>
      <c r="I97" s="11"/>
      <c r="J97" s="17">
        <v>1</v>
      </c>
      <c r="K97" s="19">
        <f t="shared" si="3"/>
        <v>1</v>
      </c>
      <c r="L97" s="19">
        <f t="shared" si="3"/>
        <v>0</v>
      </c>
      <c r="M97" s="19">
        <f t="shared" si="4"/>
        <v>0</v>
      </c>
      <c r="N97" s="20">
        <v>1</v>
      </c>
      <c r="O97" s="10">
        <f t="shared" si="5"/>
        <v>2</v>
      </c>
    </row>
    <row r="98" spans="1:15" s="2" customFormat="1" x14ac:dyDescent="0.35">
      <c r="A98" s="34" t="s">
        <v>78</v>
      </c>
      <c r="B98" s="34" t="s">
        <v>81</v>
      </c>
      <c r="C98" s="24">
        <v>1</v>
      </c>
      <c r="D98" s="24">
        <v>1</v>
      </c>
      <c r="E98" s="24">
        <v>2</v>
      </c>
      <c r="F98" s="11"/>
      <c r="G98" s="11">
        <v>1</v>
      </c>
      <c r="H98" s="11">
        <v>1</v>
      </c>
      <c r="I98" s="11"/>
      <c r="J98" s="17">
        <v>1</v>
      </c>
      <c r="K98" s="19">
        <f t="shared" si="3"/>
        <v>1</v>
      </c>
      <c r="L98" s="19">
        <f t="shared" si="3"/>
        <v>0</v>
      </c>
      <c r="M98" s="19">
        <f t="shared" si="4"/>
        <v>1</v>
      </c>
      <c r="N98" s="20">
        <v>1</v>
      </c>
      <c r="O98" s="10">
        <f t="shared" si="5"/>
        <v>2</v>
      </c>
    </row>
    <row r="99" spans="1:15" s="2" customFormat="1" x14ac:dyDescent="0.35">
      <c r="A99" s="34" t="s">
        <v>78</v>
      </c>
      <c r="B99" s="34" t="s">
        <v>82</v>
      </c>
      <c r="C99" s="24">
        <v>1</v>
      </c>
      <c r="D99" s="24">
        <v>1</v>
      </c>
      <c r="E99" s="24">
        <v>3</v>
      </c>
      <c r="F99" s="11"/>
      <c r="G99" s="11">
        <v>1</v>
      </c>
      <c r="H99" s="11">
        <v>1</v>
      </c>
      <c r="I99" s="11">
        <v>1</v>
      </c>
      <c r="J99" s="17">
        <v>1</v>
      </c>
      <c r="K99" s="19">
        <f t="shared" si="3"/>
        <v>1</v>
      </c>
      <c r="L99" s="19">
        <f t="shared" si="3"/>
        <v>0</v>
      </c>
      <c r="M99" s="19">
        <f t="shared" si="4"/>
        <v>1</v>
      </c>
      <c r="N99" s="20">
        <v>1</v>
      </c>
      <c r="O99" s="10">
        <f t="shared" si="5"/>
        <v>2</v>
      </c>
    </row>
    <row r="100" spans="1:15" s="2" customFormat="1" x14ac:dyDescent="0.35">
      <c r="A100" s="34" t="s">
        <v>78</v>
      </c>
      <c r="B100" s="34" t="s">
        <v>156</v>
      </c>
      <c r="C100" s="24">
        <v>1</v>
      </c>
      <c r="D100" s="24">
        <v>1</v>
      </c>
      <c r="E100" s="24">
        <v>4</v>
      </c>
      <c r="F100" s="11">
        <v>1</v>
      </c>
      <c r="G100" s="11">
        <v>1</v>
      </c>
      <c r="H100" s="11">
        <v>1</v>
      </c>
      <c r="I100" s="11">
        <v>3</v>
      </c>
      <c r="J100" s="17">
        <v>1</v>
      </c>
      <c r="K100" s="19">
        <f t="shared" si="3"/>
        <v>0</v>
      </c>
      <c r="L100" s="19">
        <f t="shared" si="3"/>
        <v>0</v>
      </c>
      <c r="M100" s="19">
        <f t="shared" si="4"/>
        <v>0</v>
      </c>
      <c r="N100" s="20">
        <v>0</v>
      </c>
      <c r="O100" s="10">
        <f t="shared" si="5"/>
        <v>1</v>
      </c>
    </row>
    <row r="101" spans="1:15" s="2" customFormat="1" x14ac:dyDescent="0.35">
      <c r="A101" s="34" t="s">
        <v>78</v>
      </c>
      <c r="B101" s="34" t="s">
        <v>134</v>
      </c>
      <c r="C101" s="24">
        <v>1</v>
      </c>
      <c r="D101" s="24">
        <v>1</v>
      </c>
      <c r="E101" s="24">
        <v>2</v>
      </c>
      <c r="F101" s="11">
        <v>1</v>
      </c>
      <c r="G101" s="11">
        <v>1</v>
      </c>
      <c r="H101" s="11">
        <v>1</v>
      </c>
      <c r="I101" s="11">
        <v>1</v>
      </c>
      <c r="J101" s="17">
        <v>1</v>
      </c>
      <c r="K101" s="19">
        <f t="shared" si="3"/>
        <v>0</v>
      </c>
      <c r="L101" s="19">
        <f t="shared" si="3"/>
        <v>0</v>
      </c>
      <c r="M101" s="19">
        <f t="shared" si="4"/>
        <v>0</v>
      </c>
      <c r="N101" s="20">
        <v>0</v>
      </c>
      <c r="O101" s="10">
        <f t="shared" si="5"/>
        <v>1</v>
      </c>
    </row>
    <row r="102" spans="1:15" s="2" customFormat="1" x14ac:dyDescent="0.35">
      <c r="A102" s="34" t="s">
        <v>83</v>
      </c>
      <c r="B102" s="34" t="s">
        <v>84</v>
      </c>
      <c r="C102" s="24">
        <v>1</v>
      </c>
      <c r="D102" s="24">
        <v>1</v>
      </c>
      <c r="E102" s="24">
        <v>4</v>
      </c>
      <c r="F102" s="11"/>
      <c r="G102" s="11">
        <v>1</v>
      </c>
      <c r="H102" s="11">
        <v>1</v>
      </c>
      <c r="I102" s="11">
        <v>1</v>
      </c>
      <c r="J102" s="17">
        <v>1</v>
      </c>
      <c r="K102" s="19">
        <f t="shared" si="3"/>
        <v>1</v>
      </c>
      <c r="L102" s="19">
        <f t="shared" si="3"/>
        <v>0</v>
      </c>
      <c r="M102" s="19">
        <f t="shared" si="4"/>
        <v>2</v>
      </c>
      <c r="N102" s="20">
        <v>1</v>
      </c>
      <c r="O102" s="10">
        <f t="shared" si="5"/>
        <v>2</v>
      </c>
    </row>
    <row r="103" spans="1:15" s="2" customFormat="1" x14ac:dyDescent="0.35">
      <c r="A103" s="34" t="s">
        <v>83</v>
      </c>
      <c r="B103" s="34" t="s">
        <v>85</v>
      </c>
      <c r="C103" s="24">
        <v>1</v>
      </c>
      <c r="D103" s="24">
        <v>1</v>
      </c>
      <c r="E103" s="24">
        <v>3</v>
      </c>
      <c r="F103" s="11"/>
      <c r="G103" s="11">
        <v>1</v>
      </c>
      <c r="H103" s="11">
        <v>1</v>
      </c>
      <c r="I103" s="11">
        <v>1</v>
      </c>
      <c r="J103" s="17">
        <v>1</v>
      </c>
      <c r="K103" s="19">
        <f t="shared" si="3"/>
        <v>1</v>
      </c>
      <c r="L103" s="19">
        <f t="shared" si="3"/>
        <v>0</v>
      </c>
      <c r="M103" s="19">
        <f t="shared" si="4"/>
        <v>1</v>
      </c>
      <c r="N103" s="20">
        <v>1</v>
      </c>
      <c r="O103" s="10">
        <f t="shared" si="5"/>
        <v>2</v>
      </c>
    </row>
    <row r="104" spans="1:15" s="2" customFormat="1" x14ac:dyDescent="0.35">
      <c r="A104" s="35" t="s">
        <v>83</v>
      </c>
      <c r="B104" s="35" t="s">
        <v>86</v>
      </c>
      <c r="C104" s="24">
        <v>1</v>
      </c>
      <c r="D104" s="24">
        <v>1</v>
      </c>
      <c r="E104" s="24">
        <v>8</v>
      </c>
      <c r="F104" s="11">
        <v>1</v>
      </c>
      <c r="G104" s="11">
        <v>1</v>
      </c>
      <c r="H104" s="11">
        <v>1</v>
      </c>
      <c r="I104" s="11">
        <v>4</v>
      </c>
      <c r="J104" s="17">
        <v>1</v>
      </c>
      <c r="K104" s="19">
        <f t="shared" si="3"/>
        <v>0</v>
      </c>
      <c r="L104" s="19">
        <f t="shared" si="3"/>
        <v>0</v>
      </c>
      <c r="M104" s="19">
        <f t="shared" si="4"/>
        <v>3</v>
      </c>
      <c r="N104" s="20">
        <v>1</v>
      </c>
      <c r="O104" s="10">
        <f t="shared" si="5"/>
        <v>2</v>
      </c>
    </row>
    <row r="105" spans="1:15" s="2" customFormat="1" x14ac:dyDescent="0.35">
      <c r="A105" s="34" t="s">
        <v>83</v>
      </c>
      <c r="B105" s="34" t="s">
        <v>87</v>
      </c>
      <c r="C105" s="24">
        <v>1</v>
      </c>
      <c r="D105" s="24">
        <v>1</v>
      </c>
      <c r="E105" s="24">
        <v>2</v>
      </c>
      <c r="F105" s="11"/>
      <c r="G105" s="11">
        <v>1</v>
      </c>
      <c r="H105" s="11">
        <v>1</v>
      </c>
      <c r="I105" s="11"/>
      <c r="J105" s="17">
        <v>1</v>
      </c>
      <c r="K105" s="19">
        <f t="shared" si="3"/>
        <v>1</v>
      </c>
      <c r="L105" s="19">
        <f t="shared" si="3"/>
        <v>0</v>
      </c>
      <c r="M105" s="19">
        <f t="shared" si="4"/>
        <v>1</v>
      </c>
      <c r="N105" s="20">
        <v>1</v>
      </c>
      <c r="O105" s="10">
        <f t="shared" si="5"/>
        <v>2</v>
      </c>
    </row>
    <row r="106" spans="1:15" s="2" customFormat="1" x14ac:dyDescent="0.35">
      <c r="A106" s="34" t="s">
        <v>83</v>
      </c>
      <c r="B106" s="34" t="s">
        <v>88</v>
      </c>
      <c r="C106" s="24">
        <v>1</v>
      </c>
      <c r="D106" s="24">
        <v>1</v>
      </c>
      <c r="E106" s="24">
        <v>7</v>
      </c>
      <c r="F106" s="11">
        <v>1</v>
      </c>
      <c r="G106" s="11">
        <v>1</v>
      </c>
      <c r="H106" s="11">
        <v>1</v>
      </c>
      <c r="I106" s="11">
        <v>2</v>
      </c>
      <c r="J106" s="17">
        <v>1</v>
      </c>
      <c r="K106" s="19">
        <f t="shared" si="3"/>
        <v>0</v>
      </c>
      <c r="L106" s="19">
        <f t="shared" si="3"/>
        <v>0</v>
      </c>
      <c r="M106" s="19">
        <f t="shared" si="4"/>
        <v>4</v>
      </c>
      <c r="N106" s="20">
        <v>1</v>
      </c>
      <c r="O106" s="10">
        <f t="shared" si="5"/>
        <v>2</v>
      </c>
    </row>
    <row r="107" spans="1:15" s="2" customFormat="1" x14ac:dyDescent="0.35">
      <c r="A107" s="34" t="s">
        <v>83</v>
      </c>
      <c r="B107" s="34" t="s">
        <v>89</v>
      </c>
      <c r="C107" s="24">
        <v>1</v>
      </c>
      <c r="D107" s="24">
        <v>1</v>
      </c>
      <c r="E107" s="24">
        <v>9</v>
      </c>
      <c r="F107" s="11">
        <v>1</v>
      </c>
      <c r="G107" s="11">
        <v>1</v>
      </c>
      <c r="H107" s="11">
        <v>1</v>
      </c>
      <c r="I107" s="11">
        <v>5</v>
      </c>
      <c r="J107" s="17">
        <v>1</v>
      </c>
      <c r="K107" s="19">
        <f t="shared" si="3"/>
        <v>0</v>
      </c>
      <c r="L107" s="19">
        <f t="shared" si="3"/>
        <v>0</v>
      </c>
      <c r="M107" s="19">
        <f t="shared" si="4"/>
        <v>3</v>
      </c>
      <c r="N107" s="20">
        <v>1</v>
      </c>
      <c r="O107" s="10">
        <f t="shared" si="5"/>
        <v>2</v>
      </c>
    </row>
    <row r="108" spans="1:15" s="2" customFormat="1" x14ac:dyDescent="0.35">
      <c r="A108" s="34" t="s">
        <v>83</v>
      </c>
      <c r="B108" s="34" t="s">
        <v>90</v>
      </c>
      <c r="C108" s="24">
        <v>1</v>
      </c>
      <c r="D108" s="24">
        <v>1</v>
      </c>
      <c r="E108" s="24">
        <v>5</v>
      </c>
      <c r="F108" s="11"/>
      <c r="G108" s="11">
        <v>1</v>
      </c>
      <c r="H108" s="11">
        <v>1</v>
      </c>
      <c r="I108" s="11"/>
      <c r="J108" s="17">
        <v>1</v>
      </c>
      <c r="K108" s="19">
        <f t="shared" si="3"/>
        <v>1</v>
      </c>
      <c r="L108" s="19">
        <f t="shared" si="3"/>
        <v>0</v>
      </c>
      <c r="M108" s="19">
        <f t="shared" si="4"/>
        <v>4</v>
      </c>
      <c r="N108" s="20">
        <v>1</v>
      </c>
      <c r="O108" s="10">
        <f t="shared" si="5"/>
        <v>2</v>
      </c>
    </row>
    <row r="109" spans="1:15" s="2" customFormat="1" x14ac:dyDescent="0.35">
      <c r="A109" s="34" t="s">
        <v>83</v>
      </c>
      <c r="B109" s="34" t="s">
        <v>91</v>
      </c>
      <c r="C109" s="24">
        <v>1</v>
      </c>
      <c r="D109" s="24">
        <v>1</v>
      </c>
      <c r="E109" s="24">
        <v>5</v>
      </c>
      <c r="F109" s="11"/>
      <c r="G109" s="11">
        <v>1</v>
      </c>
      <c r="H109" s="11">
        <v>1</v>
      </c>
      <c r="I109" s="11">
        <v>1</v>
      </c>
      <c r="J109" s="17">
        <v>1</v>
      </c>
      <c r="K109" s="19">
        <f t="shared" si="3"/>
        <v>1</v>
      </c>
      <c r="L109" s="19">
        <f t="shared" si="3"/>
        <v>0</v>
      </c>
      <c r="M109" s="19">
        <f t="shared" si="4"/>
        <v>3</v>
      </c>
      <c r="N109" s="20">
        <v>1</v>
      </c>
      <c r="O109" s="10">
        <f t="shared" si="5"/>
        <v>2</v>
      </c>
    </row>
    <row r="110" spans="1:15" s="2" customFormat="1" x14ac:dyDescent="0.35">
      <c r="A110" s="34" t="s">
        <v>83</v>
      </c>
      <c r="B110" s="34" t="s">
        <v>92</v>
      </c>
      <c r="C110" s="24">
        <v>1</v>
      </c>
      <c r="D110" s="24">
        <v>1</v>
      </c>
      <c r="E110" s="24">
        <v>4</v>
      </c>
      <c r="F110" s="11"/>
      <c r="G110" s="11">
        <v>1</v>
      </c>
      <c r="H110" s="11">
        <v>1</v>
      </c>
      <c r="I110" s="11">
        <v>1</v>
      </c>
      <c r="J110" s="17">
        <v>1</v>
      </c>
      <c r="K110" s="19">
        <f t="shared" si="3"/>
        <v>1</v>
      </c>
      <c r="L110" s="19">
        <f t="shared" si="3"/>
        <v>0</v>
      </c>
      <c r="M110" s="19">
        <f t="shared" si="4"/>
        <v>2</v>
      </c>
      <c r="N110" s="20">
        <v>1</v>
      </c>
      <c r="O110" s="10">
        <f t="shared" si="5"/>
        <v>2</v>
      </c>
    </row>
    <row r="111" spans="1:15" s="2" customFormat="1" x14ac:dyDescent="0.35">
      <c r="A111" s="34" t="s">
        <v>83</v>
      </c>
      <c r="B111" s="34" t="s">
        <v>157</v>
      </c>
      <c r="C111" s="24">
        <v>1</v>
      </c>
      <c r="D111" s="24">
        <v>1</v>
      </c>
      <c r="E111" s="24">
        <v>7</v>
      </c>
      <c r="F111" s="11">
        <v>1</v>
      </c>
      <c r="G111" s="11">
        <v>1</v>
      </c>
      <c r="H111" s="11">
        <v>1</v>
      </c>
      <c r="I111" s="11">
        <v>4</v>
      </c>
      <c r="J111" s="17">
        <v>1</v>
      </c>
      <c r="K111" s="19">
        <f t="shared" si="3"/>
        <v>0</v>
      </c>
      <c r="L111" s="19">
        <f t="shared" si="3"/>
        <v>0</v>
      </c>
      <c r="M111" s="19">
        <f t="shared" si="4"/>
        <v>2</v>
      </c>
      <c r="N111" s="20">
        <v>1</v>
      </c>
      <c r="O111" s="10">
        <f t="shared" si="5"/>
        <v>2</v>
      </c>
    </row>
    <row r="112" spans="1:15" s="2" customFormat="1" x14ac:dyDescent="0.35">
      <c r="A112" s="34" t="s">
        <v>83</v>
      </c>
      <c r="B112" s="34" t="s">
        <v>135</v>
      </c>
      <c r="C112" s="24">
        <v>1</v>
      </c>
      <c r="D112" s="24">
        <v>1</v>
      </c>
      <c r="E112" s="24">
        <v>1</v>
      </c>
      <c r="F112" s="11"/>
      <c r="G112" s="11">
        <v>1</v>
      </c>
      <c r="H112" s="11">
        <v>1</v>
      </c>
      <c r="I112" s="11"/>
      <c r="J112" s="17">
        <v>1</v>
      </c>
      <c r="K112" s="19">
        <f t="shared" si="3"/>
        <v>1</v>
      </c>
      <c r="L112" s="19">
        <f t="shared" si="3"/>
        <v>0</v>
      </c>
      <c r="M112" s="19">
        <f t="shared" si="4"/>
        <v>0</v>
      </c>
      <c r="N112" s="20">
        <v>1</v>
      </c>
      <c r="O112" s="10">
        <f t="shared" si="5"/>
        <v>2</v>
      </c>
    </row>
    <row r="113" spans="1:15" s="2" customFormat="1" x14ac:dyDescent="0.35">
      <c r="A113" s="34" t="s">
        <v>83</v>
      </c>
      <c r="B113" s="34" t="s">
        <v>136</v>
      </c>
      <c r="C113" s="24">
        <v>1</v>
      </c>
      <c r="D113" s="24">
        <v>1</v>
      </c>
      <c r="E113" s="24">
        <v>4</v>
      </c>
      <c r="F113" s="11">
        <v>1</v>
      </c>
      <c r="G113" s="11">
        <v>1</v>
      </c>
      <c r="H113" s="11">
        <v>1</v>
      </c>
      <c r="I113" s="11">
        <v>1</v>
      </c>
      <c r="J113" s="17">
        <v>1</v>
      </c>
      <c r="K113" s="19">
        <f t="shared" si="3"/>
        <v>0</v>
      </c>
      <c r="L113" s="19">
        <f t="shared" si="3"/>
        <v>0</v>
      </c>
      <c r="M113" s="19">
        <f t="shared" si="4"/>
        <v>2</v>
      </c>
      <c r="N113" s="20">
        <v>1</v>
      </c>
      <c r="O113" s="10">
        <f t="shared" si="5"/>
        <v>2</v>
      </c>
    </row>
    <row r="114" spans="1:15" s="2" customFormat="1" x14ac:dyDescent="0.35">
      <c r="A114" s="34" t="s">
        <v>83</v>
      </c>
      <c r="B114" s="34" t="s">
        <v>137</v>
      </c>
      <c r="C114" s="24">
        <v>1</v>
      </c>
      <c r="D114" s="24">
        <v>1</v>
      </c>
      <c r="E114" s="24">
        <v>2</v>
      </c>
      <c r="F114" s="11"/>
      <c r="G114" s="11">
        <v>1</v>
      </c>
      <c r="H114" s="11">
        <v>1</v>
      </c>
      <c r="I114" s="11">
        <v>1</v>
      </c>
      <c r="J114" s="17">
        <v>1</v>
      </c>
      <c r="K114" s="19">
        <f t="shared" si="3"/>
        <v>1</v>
      </c>
      <c r="L114" s="19">
        <f t="shared" si="3"/>
        <v>0</v>
      </c>
      <c r="M114" s="19">
        <f t="shared" si="4"/>
        <v>0</v>
      </c>
      <c r="N114" s="20">
        <v>1</v>
      </c>
      <c r="O114" s="10">
        <f t="shared" si="5"/>
        <v>2</v>
      </c>
    </row>
    <row r="115" spans="1:15" s="2" customFormat="1" x14ac:dyDescent="0.35">
      <c r="A115" s="34" t="s">
        <v>83</v>
      </c>
      <c r="B115" s="34" t="s">
        <v>138</v>
      </c>
      <c r="C115" s="24">
        <v>1</v>
      </c>
      <c r="D115" s="24">
        <v>1</v>
      </c>
      <c r="E115" s="24">
        <v>1</v>
      </c>
      <c r="F115" s="11">
        <v>1</v>
      </c>
      <c r="G115" s="11">
        <v>1</v>
      </c>
      <c r="H115" s="11">
        <v>1</v>
      </c>
      <c r="I115" s="11"/>
      <c r="J115" s="17">
        <v>1</v>
      </c>
      <c r="K115" s="19">
        <f t="shared" si="3"/>
        <v>0</v>
      </c>
      <c r="L115" s="19">
        <f t="shared" si="3"/>
        <v>0</v>
      </c>
      <c r="M115" s="19">
        <f t="shared" si="4"/>
        <v>0</v>
      </c>
      <c r="N115" s="20">
        <v>0</v>
      </c>
      <c r="O115" s="10">
        <f t="shared" si="5"/>
        <v>1</v>
      </c>
    </row>
    <row r="116" spans="1:15" s="2" customFormat="1" x14ac:dyDescent="0.35">
      <c r="A116" s="34" t="s">
        <v>93</v>
      </c>
      <c r="B116" s="34" t="s">
        <v>94</v>
      </c>
      <c r="C116" s="24">
        <v>1</v>
      </c>
      <c r="D116" s="24">
        <v>1</v>
      </c>
      <c r="E116" s="24">
        <v>2</v>
      </c>
      <c r="F116" s="11"/>
      <c r="G116" s="11">
        <v>1</v>
      </c>
      <c r="H116" s="11">
        <v>1</v>
      </c>
      <c r="I116" s="11">
        <v>1</v>
      </c>
      <c r="J116" s="17">
        <v>1</v>
      </c>
      <c r="K116" s="19">
        <f t="shared" si="3"/>
        <v>1</v>
      </c>
      <c r="L116" s="19">
        <f t="shared" si="3"/>
        <v>0</v>
      </c>
      <c r="M116" s="19">
        <f t="shared" si="4"/>
        <v>0</v>
      </c>
      <c r="N116" s="20">
        <v>1</v>
      </c>
      <c r="O116" s="10">
        <f t="shared" si="5"/>
        <v>2</v>
      </c>
    </row>
    <row r="117" spans="1:15" s="2" customFormat="1" x14ac:dyDescent="0.35">
      <c r="A117" s="34" t="s">
        <v>93</v>
      </c>
      <c r="B117" s="34" t="s">
        <v>95</v>
      </c>
      <c r="C117" s="24">
        <v>1</v>
      </c>
      <c r="D117" s="24">
        <v>1</v>
      </c>
      <c r="E117" s="24">
        <v>4</v>
      </c>
      <c r="F117" s="11">
        <v>1</v>
      </c>
      <c r="G117" s="11">
        <v>1</v>
      </c>
      <c r="H117" s="11">
        <v>1</v>
      </c>
      <c r="I117" s="11">
        <v>1</v>
      </c>
      <c r="J117" s="17">
        <v>1</v>
      </c>
      <c r="K117" s="19">
        <f t="shared" si="3"/>
        <v>0</v>
      </c>
      <c r="L117" s="19">
        <f t="shared" si="3"/>
        <v>0</v>
      </c>
      <c r="M117" s="19">
        <f t="shared" si="4"/>
        <v>2</v>
      </c>
      <c r="N117" s="20">
        <v>1</v>
      </c>
      <c r="O117" s="10">
        <f t="shared" si="5"/>
        <v>2</v>
      </c>
    </row>
    <row r="118" spans="1:15" s="2" customFormat="1" x14ac:dyDescent="0.35">
      <c r="A118" s="34" t="s">
        <v>93</v>
      </c>
      <c r="B118" s="34" t="s">
        <v>96</v>
      </c>
      <c r="C118" s="24">
        <v>1</v>
      </c>
      <c r="D118" s="24">
        <v>1</v>
      </c>
      <c r="E118" s="24">
        <v>3</v>
      </c>
      <c r="F118" s="11"/>
      <c r="G118" s="11">
        <v>1</v>
      </c>
      <c r="H118" s="11">
        <v>1</v>
      </c>
      <c r="I118" s="11"/>
      <c r="J118" s="17">
        <v>1</v>
      </c>
      <c r="K118" s="19">
        <f t="shared" si="3"/>
        <v>1</v>
      </c>
      <c r="L118" s="19">
        <f t="shared" si="3"/>
        <v>0</v>
      </c>
      <c r="M118" s="19">
        <f t="shared" si="4"/>
        <v>2</v>
      </c>
      <c r="N118" s="20">
        <v>1</v>
      </c>
      <c r="O118" s="10">
        <f t="shared" si="5"/>
        <v>2</v>
      </c>
    </row>
    <row r="119" spans="1:15" s="2" customFormat="1" x14ac:dyDescent="0.35">
      <c r="A119" s="34" t="s">
        <v>93</v>
      </c>
      <c r="B119" s="34" t="s">
        <v>97</v>
      </c>
      <c r="C119" s="24">
        <v>1</v>
      </c>
      <c r="D119" s="24">
        <v>1</v>
      </c>
      <c r="E119" s="24">
        <v>3</v>
      </c>
      <c r="F119" s="11">
        <v>1</v>
      </c>
      <c r="G119" s="11">
        <v>1</v>
      </c>
      <c r="H119" s="11">
        <v>1</v>
      </c>
      <c r="I119" s="11">
        <v>1</v>
      </c>
      <c r="J119" s="17">
        <v>1</v>
      </c>
      <c r="K119" s="19">
        <f t="shared" si="3"/>
        <v>0</v>
      </c>
      <c r="L119" s="19">
        <f t="shared" si="3"/>
        <v>0</v>
      </c>
      <c r="M119" s="19">
        <f t="shared" si="4"/>
        <v>1</v>
      </c>
      <c r="N119" s="20">
        <v>1</v>
      </c>
      <c r="O119" s="10">
        <f t="shared" si="5"/>
        <v>2</v>
      </c>
    </row>
    <row r="120" spans="1:15" s="2" customFormat="1" x14ac:dyDescent="0.35">
      <c r="A120" s="34" t="s">
        <v>93</v>
      </c>
      <c r="B120" s="34" t="s">
        <v>98</v>
      </c>
      <c r="C120" s="24">
        <v>1</v>
      </c>
      <c r="D120" s="24">
        <v>1</v>
      </c>
      <c r="E120" s="24">
        <v>4</v>
      </c>
      <c r="F120" s="11">
        <v>1</v>
      </c>
      <c r="G120" s="11">
        <v>1</v>
      </c>
      <c r="H120" s="11">
        <v>1</v>
      </c>
      <c r="I120" s="11">
        <v>1</v>
      </c>
      <c r="J120" s="17">
        <v>1</v>
      </c>
      <c r="K120" s="19">
        <f t="shared" si="3"/>
        <v>0</v>
      </c>
      <c r="L120" s="19">
        <f t="shared" si="3"/>
        <v>0</v>
      </c>
      <c r="M120" s="19">
        <f t="shared" si="4"/>
        <v>2</v>
      </c>
      <c r="N120" s="20">
        <v>1</v>
      </c>
      <c r="O120" s="10">
        <f t="shared" si="5"/>
        <v>2</v>
      </c>
    </row>
    <row r="121" spans="1:15" s="2" customFormat="1" x14ac:dyDescent="0.35">
      <c r="A121" s="34" t="s">
        <v>93</v>
      </c>
      <c r="B121" s="34" t="s">
        <v>99</v>
      </c>
      <c r="C121" s="24">
        <v>1</v>
      </c>
      <c r="D121" s="24">
        <v>1</v>
      </c>
      <c r="E121" s="24">
        <v>2</v>
      </c>
      <c r="F121" s="11"/>
      <c r="G121" s="11">
        <v>1</v>
      </c>
      <c r="H121" s="11">
        <v>1</v>
      </c>
      <c r="I121" s="11">
        <v>1</v>
      </c>
      <c r="J121" s="17">
        <v>1</v>
      </c>
      <c r="K121" s="19">
        <f t="shared" si="3"/>
        <v>1</v>
      </c>
      <c r="L121" s="19">
        <f t="shared" si="3"/>
        <v>0</v>
      </c>
      <c r="M121" s="19">
        <f t="shared" si="4"/>
        <v>0</v>
      </c>
      <c r="N121" s="20">
        <v>1</v>
      </c>
      <c r="O121" s="10">
        <f t="shared" si="5"/>
        <v>2</v>
      </c>
    </row>
    <row r="122" spans="1:15" s="2" customFormat="1" x14ac:dyDescent="0.35">
      <c r="A122" s="34" t="s">
        <v>93</v>
      </c>
      <c r="B122" s="34" t="s">
        <v>116</v>
      </c>
      <c r="C122" s="24">
        <v>1</v>
      </c>
      <c r="D122" s="24">
        <v>1</v>
      </c>
      <c r="E122" s="24">
        <v>3</v>
      </c>
      <c r="F122" s="11"/>
      <c r="G122" s="11">
        <v>1</v>
      </c>
      <c r="H122" s="11">
        <v>1</v>
      </c>
      <c r="I122" s="11">
        <v>1</v>
      </c>
      <c r="J122" s="17">
        <v>1</v>
      </c>
      <c r="K122" s="19">
        <f t="shared" si="3"/>
        <v>1</v>
      </c>
      <c r="L122" s="19">
        <f t="shared" si="3"/>
        <v>0</v>
      </c>
      <c r="M122" s="19">
        <f t="shared" si="4"/>
        <v>1</v>
      </c>
      <c r="N122" s="20">
        <v>1</v>
      </c>
      <c r="O122" s="10">
        <f t="shared" si="5"/>
        <v>2</v>
      </c>
    </row>
    <row r="123" spans="1:15" s="2" customFormat="1" x14ac:dyDescent="0.35">
      <c r="A123" s="34" t="s">
        <v>93</v>
      </c>
      <c r="B123" s="34" t="s">
        <v>101</v>
      </c>
      <c r="C123" s="24">
        <v>1</v>
      </c>
      <c r="D123" s="24">
        <v>1</v>
      </c>
      <c r="E123" s="24">
        <v>3</v>
      </c>
      <c r="F123" s="11"/>
      <c r="G123" s="11">
        <v>1</v>
      </c>
      <c r="H123" s="11">
        <v>1</v>
      </c>
      <c r="I123" s="11">
        <v>1</v>
      </c>
      <c r="J123" s="17">
        <v>1</v>
      </c>
      <c r="K123" s="19">
        <f t="shared" si="3"/>
        <v>1</v>
      </c>
      <c r="L123" s="19">
        <f t="shared" si="3"/>
        <v>0</v>
      </c>
      <c r="M123" s="19">
        <f t="shared" si="4"/>
        <v>1</v>
      </c>
      <c r="N123" s="20">
        <v>1</v>
      </c>
      <c r="O123" s="10">
        <f t="shared" si="5"/>
        <v>2</v>
      </c>
    </row>
    <row r="124" spans="1:15" s="2" customFormat="1" x14ac:dyDescent="0.35">
      <c r="A124" s="34" t="s">
        <v>93</v>
      </c>
      <c r="B124" s="34" t="s">
        <v>100</v>
      </c>
      <c r="C124" s="24">
        <v>1</v>
      </c>
      <c r="D124" s="24">
        <v>1</v>
      </c>
      <c r="E124" s="24">
        <v>2</v>
      </c>
      <c r="F124" s="11"/>
      <c r="G124" s="11">
        <v>1</v>
      </c>
      <c r="H124" s="11">
        <v>1</v>
      </c>
      <c r="I124" s="11"/>
      <c r="J124" s="17">
        <v>1</v>
      </c>
      <c r="K124" s="19">
        <f t="shared" si="3"/>
        <v>1</v>
      </c>
      <c r="L124" s="19">
        <f t="shared" si="3"/>
        <v>0</v>
      </c>
      <c r="M124" s="19">
        <f t="shared" si="4"/>
        <v>1</v>
      </c>
      <c r="N124" s="20">
        <v>1</v>
      </c>
      <c r="O124" s="10">
        <f t="shared" si="5"/>
        <v>2</v>
      </c>
    </row>
    <row r="125" spans="1:15" s="2" customFormat="1" x14ac:dyDescent="0.35">
      <c r="A125" s="34" t="s">
        <v>93</v>
      </c>
      <c r="B125" s="34" t="s">
        <v>102</v>
      </c>
      <c r="C125" s="24">
        <v>1</v>
      </c>
      <c r="D125" s="24">
        <v>1</v>
      </c>
      <c r="E125" s="24">
        <v>3</v>
      </c>
      <c r="F125" s="11">
        <v>1</v>
      </c>
      <c r="G125" s="11">
        <v>1</v>
      </c>
      <c r="H125" s="11">
        <v>1</v>
      </c>
      <c r="I125" s="11">
        <v>1</v>
      </c>
      <c r="J125" s="17">
        <v>1</v>
      </c>
      <c r="K125" s="19">
        <f t="shared" si="3"/>
        <v>0</v>
      </c>
      <c r="L125" s="19">
        <f t="shared" si="3"/>
        <v>0</v>
      </c>
      <c r="M125" s="19">
        <f t="shared" si="4"/>
        <v>1</v>
      </c>
      <c r="N125" s="20">
        <v>1</v>
      </c>
      <c r="O125" s="10">
        <f t="shared" si="5"/>
        <v>2</v>
      </c>
    </row>
    <row r="126" spans="1:15" s="2" customFormat="1" x14ac:dyDescent="0.35">
      <c r="A126" s="34" t="s">
        <v>93</v>
      </c>
      <c r="B126" s="34" t="s">
        <v>158</v>
      </c>
      <c r="C126" s="24">
        <v>1</v>
      </c>
      <c r="D126" s="24">
        <v>1</v>
      </c>
      <c r="E126" s="24">
        <v>9</v>
      </c>
      <c r="F126" s="11">
        <v>1</v>
      </c>
      <c r="G126" s="11">
        <v>1</v>
      </c>
      <c r="H126" s="11">
        <v>1</v>
      </c>
      <c r="I126" s="11">
        <v>4</v>
      </c>
      <c r="J126" s="17">
        <v>1</v>
      </c>
      <c r="K126" s="19">
        <f t="shared" si="3"/>
        <v>0</v>
      </c>
      <c r="L126" s="19">
        <f t="shared" si="3"/>
        <v>0</v>
      </c>
      <c r="M126" s="19">
        <f t="shared" si="4"/>
        <v>4</v>
      </c>
      <c r="N126" s="20">
        <v>1</v>
      </c>
      <c r="O126" s="10">
        <f t="shared" si="5"/>
        <v>2</v>
      </c>
    </row>
    <row r="127" spans="1:15" s="2" customFormat="1" x14ac:dyDescent="0.35">
      <c r="A127" s="34" t="s">
        <v>93</v>
      </c>
      <c r="B127" s="34" t="s">
        <v>139</v>
      </c>
      <c r="C127" s="24">
        <v>1</v>
      </c>
      <c r="D127" s="24">
        <v>1</v>
      </c>
      <c r="E127" s="24">
        <v>2</v>
      </c>
      <c r="F127" s="11"/>
      <c r="G127" s="11">
        <v>1</v>
      </c>
      <c r="H127" s="11">
        <v>1</v>
      </c>
      <c r="I127" s="11">
        <v>1</v>
      </c>
      <c r="J127" s="17">
        <v>1</v>
      </c>
      <c r="K127" s="19">
        <f t="shared" si="3"/>
        <v>1</v>
      </c>
      <c r="L127" s="19">
        <f t="shared" si="3"/>
        <v>0</v>
      </c>
      <c r="M127" s="19">
        <f t="shared" si="4"/>
        <v>0</v>
      </c>
      <c r="N127" s="20">
        <v>1</v>
      </c>
      <c r="O127" s="10">
        <f t="shared" si="5"/>
        <v>2</v>
      </c>
    </row>
    <row r="128" spans="1:15" s="2" customFormat="1" x14ac:dyDescent="0.35">
      <c r="A128" s="34" t="s">
        <v>103</v>
      </c>
      <c r="B128" s="34" t="s">
        <v>104</v>
      </c>
      <c r="C128" s="24">
        <v>1</v>
      </c>
      <c r="D128" s="24">
        <v>1</v>
      </c>
      <c r="E128" s="24">
        <v>4</v>
      </c>
      <c r="F128" s="11">
        <v>1</v>
      </c>
      <c r="G128" s="11">
        <v>1</v>
      </c>
      <c r="H128" s="11">
        <v>1</v>
      </c>
      <c r="I128" s="11">
        <v>1</v>
      </c>
      <c r="J128" s="17">
        <v>1</v>
      </c>
      <c r="K128" s="19">
        <f t="shared" si="3"/>
        <v>0</v>
      </c>
      <c r="L128" s="19">
        <f t="shared" si="3"/>
        <v>0</v>
      </c>
      <c r="M128" s="19">
        <f t="shared" si="4"/>
        <v>2</v>
      </c>
      <c r="N128" s="20">
        <v>1</v>
      </c>
      <c r="O128" s="10">
        <f t="shared" si="5"/>
        <v>2</v>
      </c>
    </row>
    <row r="129" spans="1:15" s="2" customFormat="1" x14ac:dyDescent="0.35">
      <c r="A129" s="34" t="s">
        <v>103</v>
      </c>
      <c r="B129" s="34" t="s">
        <v>105</v>
      </c>
      <c r="C129" s="24">
        <v>1</v>
      </c>
      <c r="D129" s="24">
        <v>1</v>
      </c>
      <c r="E129" s="24">
        <v>3</v>
      </c>
      <c r="F129" s="11">
        <v>1</v>
      </c>
      <c r="G129" s="11">
        <v>1</v>
      </c>
      <c r="H129" s="11">
        <v>1</v>
      </c>
      <c r="I129" s="11">
        <v>1</v>
      </c>
      <c r="J129" s="17">
        <v>1</v>
      </c>
      <c r="K129" s="19">
        <f t="shared" si="3"/>
        <v>0</v>
      </c>
      <c r="L129" s="19">
        <f t="shared" si="3"/>
        <v>0</v>
      </c>
      <c r="M129" s="19">
        <f t="shared" si="4"/>
        <v>1</v>
      </c>
      <c r="N129" s="20">
        <v>1</v>
      </c>
      <c r="O129" s="10">
        <f t="shared" si="5"/>
        <v>2</v>
      </c>
    </row>
    <row r="130" spans="1:15" s="2" customFormat="1" x14ac:dyDescent="0.35">
      <c r="A130" s="34" t="s">
        <v>103</v>
      </c>
      <c r="B130" s="34" t="s">
        <v>159</v>
      </c>
      <c r="C130" s="24">
        <v>1</v>
      </c>
      <c r="D130" s="24">
        <v>1</v>
      </c>
      <c r="E130" s="24">
        <v>4</v>
      </c>
      <c r="F130" s="11">
        <v>1</v>
      </c>
      <c r="G130" s="11">
        <v>1</v>
      </c>
      <c r="H130" s="11">
        <v>1</v>
      </c>
      <c r="I130" s="11">
        <v>1</v>
      </c>
      <c r="J130" s="17">
        <v>1</v>
      </c>
      <c r="K130" s="19">
        <f t="shared" si="3"/>
        <v>0</v>
      </c>
      <c r="L130" s="19">
        <f t="shared" si="3"/>
        <v>0</v>
      </c>
      <c r="M130" s="19">
        <f t="shared" si="4"/>
        <v>2</v>
      </c>
      <c r="N130" s="20">
        <v>1</v>
      </c>
      <c r="O130" s="10">
        <f t="shared" si="5"/>
        <v>2</v>
      </c>
    </row>
    <row r="131" spans="1:15" s="2" customFormat="1" x14ac:dyDescent="0.35">
      <c r="A131" s="34" t="s">
        <v>140</v>
      </c>
      <c r="B131" s="34" t="s">
        <v>106</v>
      </c>
      <c r="C131" s="24">
        <v>1</v>
      </c>
      <c r="D131" s="24">
        <v>1</v>
      </c>
      <c r="E131" s="24">
        <v>3</v>
      </c>
      <c r="F131" s="11"/>
      <c r="G131" s="11">
        <v>1</v>
      </c>
      <c r="H131" s="11">
        <v>1</v>
      </c>
      <c r="I131" s="11"/>
      <c r="J131" s="17">
        <v>1</v>
      </c>
      <c r="K131" s="19">
        <f t="shared" si="3"/>
        <v>1</v>
      </c>
      <c r="L131" s="19">
        <f t="shared" si="3"/>
        <v>0</v>
      </c>
      <c r="M131" s="19">
        <f t="shared" si="4"/>
        <v>2</v>
      </c>
      <c r="N131" s="20">
        <v>1</v>
      </c>
      <c r="O131" s="10">
        <f t="shared" si="5"/>
        <v>2</v>
      </c>
    </row>
    <row r="132" spans="1:15" s="2" customFormat="1" x14ac:dyDescent="0.35">
      <c r="A132" s="34" t="s">
        <v>140</v>
      </c>
      <c r="B132" s="34" t="s">
        <v>141</v>
      </c>
      <c r="C132" s="24">
        <v>1</v>
      </c>
      <c r="D132" s="24">
        <v>1</v>
      </c>
      <c r="E132" s="24">
        <v>3</v>
      </c>
      <c r="F132" s="11">
        <v>1</v>
      </c>
      <c r="G132" s="11">
        <v>1</v>
      </c>
      <c r="H132" s="11">
        <v>1</v>
      </c>
      <c r="I132" s="11">
        <v>1</v>
      </c>
      <c r="J132" s="17">
        <v>1</v>
      </c>
      <c r="K132" s="19">
        <f t="shared" ref="K132:L141" si="6">C132-F132</f>
        <v>0</v>
      </c>
      <c r="L132" s="19">
        <f t="shared" si="6"/>
        <v>0</v>
      </c>
      <c r="M132" s="19">
        <f t="shared" ref="M132:M141" si="7">E132-H132-I132</f>
        <v>1</v>
      </c>
      <c r="N132" s="20">
        <v>1</v>
      </c>
      <c r="O132" s="10">
        <f t="shared" ref="O132:O141" si="8">J132+N132</f>
        <v>2</v>
      </c>
    </row>
    <row r="133" spans="1:15" s="2" customFormat="1" x14ac:dyDescent="0.35">
      <c r="A133" s="34" t="s">
        <v>107</v>
      </c>
      <c r="B133" s="34" t="s">
        <v>108</v>
      </c>
      <c r="C133" s="24">
        <v>1</v>
      </c>
      <c r="D133" s="24">
        <v>1</v>
      </c>
      <c r="E133" s="24">
        <v>3</v>
      </c>
      <c r="F133" s="11"/>
      <c r="G133" s="11">
        <v>1</v>
      </c>
      <c r="H133" s="11">
        <v>1</v>
      </c>
      <c r="I133" s="11">
        <v>1</v>
      </c>
      <c r="J133" s="17">
        <v>1</v>
      </c>
      <c r="K133" s="19">
        <f t="shared" si="6"/>
        <v>1</v>
      </c>
      <c r="L133" s="19">
        <f t="shared" si="6"/>
        <v>0</v>
      </c>
      <c r="M133" s="19">
        <f t="shared" si="7"/>
        <v>1</v>
      </c>
      <c r="N133" s="20">
        <v>1</v>
      </c>
      <c r="O133" s="10">
        <f t="shared" si="8"/>
        <v>2</v>
      </c>
    </row>
    <row r="134" spans="1:15" s="2" customFormat="1" x14ac:dyDescent="0.35">
      <c r="A134" s="34" t="s">
        <v>107</v>
      </c>
      <c r="B134" s="34" t="s">
        <v>109</v>
      </c>
      <c r="C134" s="24">
        <v>1</v>
      </c>
      <c r="D134" s="24">
        <v>1</v>
      </c>
      <c r="E134" s="24">
        <v>4</v>
      </c>
      <c r="F134" s="11"/>
      <c r="G134" s="11">
        <v>1</v>
      </c>
      <c r="H134" s="11">
        <v>1</v>
      </c>
      <c r="I134" s="11">
        <v>1</v>
      </c>
      <c r="J134" s="17">
        <v>1</v>
      </c>
      <c r="K134" s="19">
        <f t="shared" si="6"/>
        <v>1</v>
      </c>
      <c r="L134" s="19">
        <f t="shared" si="6"/>
        <v>0</v>
      </c>
      <c r="M134" s="19">
        <f t="shared" si="7"/>
        <v>2</v>
      </c>
      <c r="N134" s="20">
        <v>1</v>
      </c>
      <c r="O134" s="10">
        <f t="shared" si="8"/>
        <v>2</v>
      </c>
    </row>
    <row r="135" spans="1:15" s="2" customFormat="1" x14ac:dyDescent="0.35">
      <c r="A135" s="34" t="s">
        <v>107</v>
      </c>
      <c r="B135" s="34" t="s">
        <v>110</v>
      </c>
      <c r="C135" s="24">
        <v>1</v>
      </c>
      <c r="D135" s="24">
        <v>1</v>
      </c>
      <c r="E135" s="24">
        <v>2</v>
      </c>
      <c r="F135" s="11"/>
      <c r="G135" s="11">
        <v>1</v>
      </c>
      <c r="H135" s="11">
        <v>1</v>
      </c>
      <c r="I135" s="11">
        <v>1</v>
      </c>
      <c r="J135" s="17">
        <v>1</v>
      </c>
      <c r="K135" s="19">
        <f t="shared" si="6"/>
        <v>1</v>
      </c>
      <c r="L135" s="19">
        <f t="shared" si="6"/>
        <v>0</v>
      </c>
      <c r="M135" s="19">
        <f t="shared" si="7"/>
        <v>0</v>
      </c>
      <c r="N135" s="20">
        <v>1</v>
      </c>
      <c r="O135" s="10">
        <f t="shared" si="8"/>
        <v>2</v>
      </c>
    </row>
    <row r="136" spans="1:15" s="2" customFormat="1" x14ac:dyDescent="0.35">
      <c r="A136" s="34" t="s">
        <v>107</v>
      </c>
      <c r="B136" s="34" t="s">
        <v>111</v>
      </c>
      <c r="C136" s="24">
        <v>1</v>
      </c>
      <c r="D136" s="24">
        <v>1</v>
      </c>
      <c r="E136" s="24">
        <v>3</v>
      </c>
      <c r="F136" s="11"/>
      <c r="G136" s="11">
        <v>1</v>
      </c>
      <c r="H136" s="11">
        <v>1</v>
      </c>
      <c r="I136" s="11">
        <v>1</v>
      </c>
      <c r="J136" s="17">
        <v>1</v>
      </c>
      <c r="K136" s="19">
        <f t="shared" si="6"/>
        <v>1</v>
      </c>
      <c r="L136" s="19">
        <f t="shared" si="6"/>
        <v>0</v>
      </c>
      <c r="M136" s="19">
        <f t="shared" si="7"/>
        <v>1</v>
      </c>
      <c r="N136" s="20">
        <v>1</v>
      </c>
      <c r="O136" s="10">
        <f t="shared" si="8"/>
        <v>2</v>
      </c>
    </row>
    <row r="137" spans="1:15" s="2" customFormat="1" x14ac:dyDescent="0.35">
      <c r="A137" s="34" t="s">
        <v>107</v>
      </c>
      <c r="B137" s="34" t="s">
        <v>112</v>
      </c>
      <c r="C137" s="24">
        <v>1</v>
      </c>
      <c r="D137" s="24">
        <v>1</v>
      </c>
      <c r="E137" s="24">
        <v>4</v>
      </c>
      <c r="F137" s="11"/>
      <c r="G137" s="11">
        <v>1</v>
      </c>
      <c r="H137" s="11">
        <v>1</v>
      </c>
      <c r="I137" s="11">
        <v>3</v>
      </c>
      <c r="J137" s="17">
        <v>1</v>
      </c>
      <c r="K137" s="19">
        <f t="shared" si="6"/>
        <v>1</v>
      </c>
      <c r="L137" s="19">
        <f t="shared" si="6"/>
        <v>0</v>
      </c>
      <c r="M137" s="19">
        <f t="shared" si="7"/>
        <v>0</v>
      </c>
      <c r="N137" s="20">
        <v>1</v>
      </c>
      <c r="O137" s="10">
        <f t="shared" si="8"/>
        <v>2</v>
      </c>
    </row>
    <row r="138" spans="1:15" s="2" customFormat="1" x14ac:dyDescent="0.35">
      <c r="A138" s="34" t="s">
        <v>107</v>
      </c>
      <c r="B138" s="34" t="s">
        <v>114</v>
      </c>
      <c r="C138" s="24">
        <v>1</v>
      </c>
      <c r="D138" s="24">
        <v>1</v>
      </c>
      <c r="E138" s="24">
        <v>4</v>
      </c>
      <c r="F138" s="11"/>
      <c r="G138" s="11">
        <v>1</v>
      </c>
      <c r="H138" s="11">
        <v>1</v>
      </c>
      <c r="I138" s="11">
        <v>1</v>
      </c>
      <c r="J138" s="17">
        <v>1</v>
      </c>
      <c r="K138" s="19">
        <f t="shared" si="6"/>
        <v>1</v>
      </c>
      <c r="L138" s="19">
        <f t="shared" si="6"/>
        <v>0</v>
      </c>
      <c r="M138" s="19">
        <f t="shared" si="7"/>
        <v>2</v>
      </c>
      <c r="N138" s="20">
        <v>1</v>
      </c>
      <c r="O138" s="10">
        <f t="shared" si="8"/>
        <v>2</v>
      </c>
    </row>
    <row r="139" spans="1:15" s="2" customFormat="1" x14ac:dyDescent="0.35">
      <c r="A139" s="34" t="s">
        <v>107</v>
      </c>
      <c r="B139" s="34" t="s">
        <v>113</v>
      </c>
      <c r="C139" s="24">
        <v>1</v>
      </c>
      <c r="D139" s="24">
        <v>1</v>
      </c>
      <c r="E139" s="24">
        <v>3</v>
      </c>
      <c r="F139" s="11">
        <v>1</v>
      </c>
      <c r="G139" s="11">
        <v>1</v>
      </c>
      <c r="H139" s="11">
        <v>1</v>
      </c>
      <c r="I139" s="11">
        <v>1</v>
      </c>
      <c r="J139" s="17">
        <v>1</v>
      </c>
      <c r="K139" s="19">
        <f t="shared" si="6"/>
        <v>0</v>
      </c>
      <c r="L139" s="19">
        <f t="shared" si="6"/>
        <v>0</v>
      </c>
      <c r="M139" s="19">
        <f t="shared" si="7"/>
        <v>1</v>
      </c>
      <c r="N139" s="20">
        <v>1</v>
      </c>
      <c r="O139" s="10">
        <f t="shared" si="8"/>
        <v>2</v>
      </c>
    </row>
    <row r="140" spans="1:15" s="2" customFormat="1" x14ac:dyDescent="0.35">
      <c r="A140" s="34" t="s">
        <v>107</v>
      </c>
      <c r="B140" s="34" t="s">
        <v>160</v>
      </c>
      <c r="C140" s="24">
        <v>1</v>
      </c>
      <c r="D140" s="24">
        <v>1</v>
      </c>
      <c r="E140" s="24">
        <v>9</v>
      </c>
      <c r="F140" s="11">
        <v>1</v>
      </c>
      <c r="G140" s="11">
        <v>1</v>
      </c>
      <c r="H140" s="11">
        <v>1</v>
      </c>
      <c r="I140" s="11">
        <v>7</v>
      </c>
      <c r="J140" s="17">
        <v>1</v>
      </c>
      <c r="K140" s="19">
        <f t="shared" si="6"/>
        <v>0</v>
      </c>
      <c r="L140" s="19">
        <f t="shared" si="6"/>
        <v>0</v>
      </c>
      <c r="M140" s="19">
        <f t="shared" si="7"/>
        <v>1</v>
      </c>
      <c r="N140" s="20">
        <v>1</v>
      </c>
      <c r="O140" s="10">
        <f t="shared" si="8"/>
        <v>2</v>
      </c>
    </row>
    <row r="141" spans="1:15" s="2" customFormat="1" ht="15" thickBot="1" x14ac:dyDescent="0.4">
      <c r="A141" s="34" t="s">
        <v>107</v>
      </c>
      <c r="B141" s="34" t="s">
        <v>142</v>
      </c>
      <c r="C141" s="25">
        <v>1</v>
      </c>
      <c r="D141" s="25">
        <v>1</v>
      </c>
      <c r="E141" s="25">
        <v>2</v>
      </c>
      <c r="F141" s="12">
        <v>1</v>
      </c>
      <c r="G141" s="12">
        <v>1</v>
      </c>
      <c r="H141" s="12">
        <v>1</v>
      </c>
      <c r="I141" s="12">
        <v>1</v>
      </c>
      <c r="J141" s="18">
        <v>1</v>
      </c>
      <c r="K141" s="21">
        <f t="shared" si="6"/>
        <v>0</v>
      </c>
      <c r="L141" s="21">
        <f t="shared" si="6"/>
        <v>0</v>
      </c>
      <c r="M141" s="21">
        <f t="shared" si="7"/>
        <v>0</v>
      </c>
      <c r="N141" s="22">
        <v>0</v>
      </c>
      <c r="O141" s="13">
        <f t="shared" si="8"/>
        <v>1</v>
      </c>
    </row>
    <row r="142" spans="1:15" ht="15" thickBot="1" x14ac:dyDescent="0.4">
      <c r="A142" s="36" t="s">
        <v>162</v>
      </c>
      <c r="B142" s="36"/>
      <c r="C142" s="26">
        <f t="shared" ref="C142:I142" si="9">SUM(C3:C141)</f>
        <v>140</v>
      </c>
      <c r="D142" s="26">
        <f t="shared" si="9"/>
        <v>140</v>
      </c>
      <c r="E142" s="26">
        <f t="shared" si="9"/>
        <v>600</v>
      </c>
      <c r="F142" s="26">
        <f t="shared" si="9"/>
        <v>70</v>
      </c>
      <c r="G142" s="26">
        <f t="shared" si="9"/>
        <v>140</v>
      </c>
      <c r="H142" s="26">
        <f t="shared" si="9"/>
        <v>150</v>
      </c>
      <c r="I142" s="26">
        <f t="shared" si="9"/>
        <v>200</v>
      </c>
      <c r="J142" s="14">
        <f>SUM(J3:J141)</f>
        <v>139</v>
      </c>
      <c r="K142" s="26">
        <f t="shared" ref="K142:M142" si="10">SUM(K3:K141)</f>
        <v>70</v>
      </c>
      <c r="L142" s="26">
        <f t="shared" si="10"/>
        <v>0</v>
      </c>
      <c r="M142" s="26">
        <f t="shared" si="10"/>
        <v>250</v>
      </c>
      <c r="N142" s="15">
        <f>SUM(N3:N141)</f>
        <v>125</v>
      </c>
      <c r="O142" s="16">
        <f>SUM(O3:O141)</f>
        <v>264</v>
      </c>
    </row>
  </sheetData>
  <mergeCells count="6">
    <mergeCell ref="F1:J1"/>
    <mergeCell ref="K1:N1"/>
    <mergeCell ref="C1:E1"/>
    <mergeCell ref="O1:O2"/>
    <mergeCell ref="A1:A2"/>
    <mergeCell ref="B1:B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9" orientation="landscape" horizontalDpi="300" r:id="rId1"/>
  <headerFooter>
    <oddFooter>&amp;RPagina &amp;P di &amp;N</oddFooter>
  </headerFooter>
  <rowBreaks count="2" manualBreakCount="2">
    <brk id="35" max="7" man="1"/>
    <brk id="10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Kit 2</vt:lpstr>
      <vt:lpstr>'Kit 2'!Area_stampa</vt:lpstr>
    </vt:vector>
  </TitlesOfParts>
  <Company>Dipartimento Finanze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Dipartimento Finanze</dc:creator>
  <cp:lastModifiedBy>Francesco Maggiori</cp:lastModifiedBy>
  <cp:lastPrinted>2020-05-10T15:44:34Z</cp:lastPrinted>
  <dcterms:created xsi:type="dcterms:W3CDTF">2019-06-04T15:03:19Z</dcterms:created>
  <dcterms:modified xsi:type="dcterms:W3CDTF">2020-06-04T09:38:12Z</dcterms:modified>
</cp:coreProperties>
</file>